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930" yWindow="255" windowWidth="15450" windowHeight="10320" activeTab="4"/>
  </bookViews>
  <sheets>
    <sheet name="Прил.3" sheetId="3" r:id="rId1"/>
    <sheet name="Прил.4" sheetId="4" r:id="rId2"/>
    <sheet name="Прил.6" sheetId="5" r:id="rId3"/>
    <sheet name="Прил.7" sheetId="6" r:id="rId4"/>
    <sheet name="Прил.9" sheetId="7" r:id="rId5"/>
  </sheets>
  <definedNames>
    <definedName name="_xlnm._FilterDatabase" localSheetId="0" hidden="1">Прил.3!$A$13:$F$680</definedName>
    <definedName name="APPT" localSheetId="0">Прил.3!#REF!</definedName>
    <definedName name="FIO" localSheetId="0">Прил.3!#REF!</definedName>
    <definedName name="SIGN" localSheetId="0">Прил.3!#REF!</definedName>
    <definedName name="_xlnm.Print_Titles" localSheetId="0">Прил.3!$13:$13</definedName>
    <definedName name="_xlnm.Print_Titles" localSheetId="1">Прил.4!$10:$11</definedName>
    <definedName name="_xlnm.Print_Titles" localSheetId="4">Прил.9!$11:$13</definedName>
    <definedName name="_xlnm.Print_Area" localSheetId="1">Прил.4!$A$1:$D$49</definedName>
    <definedName name="_xlnm.Print_Area" localSheetId="2">Прил.6!$A$1:$F$27</definedName>
  </definedNames>
  <calcPr calcId="145621"/>
</workbook>
</file>

<file path=xl/calcChain.xml><?xml version="1.0" encoding="utf-8"?>
<calcChain xmlns="http://schemas.openxmlformats.org/spreadsheetml/2006/main">
  <c r="F27" i="7" l="1"/>
  <c r="H15" i="7"/>
  <c r="G15" i="7"/>
  <c r="E27" i="7"/>
  <c r="D27" i="5" l="1"/>
  <c r="C27" i="5"/>
  <c r="E27" i="5" s="1"/>
  <c r="E26" i="5"/>
  <c r="E25" i="5"/>
  <c r="E24" i="5"/>
  <c r="E23" i="5"/>
  <c r="E22" i="5"/>
  <c r="E21" i="5"/>
  <c r="E20" i="5"/>
  <c r="E19" i="5"/>
  <c r="E18" i="5"/>
  <c r="E17" i="5"/>
  <c r="E16" i="5"/>
  <c r="E15" i="5"/>
  <c r="E14" i="5"/>
  <c r="D48" i="4" l="1"/>
  <c r="D47" i="4"/>
  <c r="D45" i="4"/>
  <c r="D44" i="4"/>
  <c r="D42" i="4"/>
  <c r="D41" i="4"/>
  <c r="D40" i="4"/>
  <c r="D38" i="4"/>
  <c r="D36" i="4"/>
  <c r="D34" i="4"/>
  <c r="D32" i="4"/>
  <c r="D31" i="4"/>
  <c r="D30" i="4"/>
  <c r="D29" i="4"/>
  <c r="D27" i="4"/>
  <c r="D26" i="4"/>
  <c r="D25" i="4"/>
  <c r="D24" i="4"/>
  <c r="D22" i="4"/>
  <c r="D21" i="4"/>
  <c r="D19" i="4"/>
  <c r="D17" i="4"/>
  <c r="D16" i="4"/>
  <c r="D15" i="4"/>
  <c r="D14" i="4"/>
  <c r="D13" i="4"/>
  <c r="D46" i="4" l="1"/>
  <c r="D43" i="4"/>
  <c r="C16" i="6" l="1"/>
  <c r="B16" i="6"/>
  <c r="D20" i="4" l="1"/>
  <c r="D12" i="4"/>
  <c r="D23" i="4"/>
  <c r="D28" i="4"/>
  <c r="D39" i="4"/>
  <c r="D37" i="4" l="1"/>
  <c r="D35" i="4"/>
  <c r="D18" i="4"/>
  <c r="D33" i="4"/>
  <c r="D49" i="4" l="1"/>
</calcChain>
</file>

<file path=xl/sharedStrings.xml><?xml version="1.0" encoding="utf-8"?>
<sst xmlns="http://schemas.openxmlformats.org/spreadsheetml/2006/main" count="3174" uniqueCount="690">
  <si>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</si>
  <si>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</si>
  <si>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финансовых, налоговых и таможенных органов и органов финансового (финансово-бюджетного) надзора</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</si>
  <si>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</si>
  <si>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</si>
  <si>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</si>
  <si>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</si>
  <si>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</si>
  <si>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Другие вопросы в области национальной безопасности и правоохранительной деятельности</t>
  </si>
  <si>
    <t>НАЦИОНАЛЬНАЯ ЭКОНОМИКА</t>
  </si>
  <si>
    <t>Транспорт</t>
  </si>
  <si>
    <t>Дорожное хозяйство (дорожные фонды)</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</si>
  <si>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</si>
  <si>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</si>
  <si>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</si>
  <si>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</si>
  <si>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</si>
  <si>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</si>
  <si>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</si>
  <si>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</si>
  <si>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Экологический контроль</t>
  </si>
  <si>
    <t>ОБРАЗОВАНИЕ</t>
  </si>
  <si>
    <t>Молодежная политика и оздоровление детей</t>
  </si>
  <si>
    <t>КУЛЬТУРА, КИНЕМАТОГРАФИЯ</t>
  </si>
  <si>
    <t>Культура</t>
  </si>
  <si>
    <t>СОЦИАЛЬНАЯ ПОЛИТИКА</t>
  </si>
  <si>
    <t>Пенсионное обеспечение</t>
  </si>
  <si>
    <t>Социальное обеспечение населения</t>
  </si>
  <si>
    <t>ФИЗИЧЕСКАЯ КУЛЬТУРА И СПОРТ</t>
  </si>
  <si>
    <t>Физическая культура</t>
  </si>
  <si>
    <t>СРЕДСТВА МАССОВОЙ ИНФОРМАЦИИ</t>
  </si>
  <si>
    <t>Периодическая печать и издательства</t>
  </si>
  <si>
    <t>Функционирование законодательных (представительных) органов государственной власти и представительных органов муниципальных образований</t>
  </si>
  <si>
    <t>Итого</t>
  </si>
  <si>
    <t>Наименование</t>
  </si>
  <si>
    <t>Другие вопросы в области социальной политики</t>
  </si>
  <si>
    <t>Код раздела</t>
  </si>
  <si>
    <t>Код подраздела</t>
  </si>
  <si>
    <t xml:space="preserve">Исполнение адресной инвестиционной программы </t>
  </si>
  <si>
    <t xml:space="preserve"> муниципального образования  Киришское городское поселение </t>
  </si>
  <si>
    <t>Наименование, местонахождение объекта</t>
  </si>
  <si>
    <t>Годы реализации</t>
  </si>
  <si>
    <t>Исполнение годового плана (%)</t>
  </si>
  <si>
    <t>ИТОГО:</t>
  </si>
  <si>
    <t>01</t>
  </si>
  <si>
    <t>02</t>
  </si>
  <si>
    <t>03</t>
  </si>
  <si>
    <t>04</t>
  </si>
  <si>
    <t>05</t>
  </si>
  <si>
    <t>06</t>
  </si>
  <si>
    <t>07</t>
  </si>
  <si>
    <t>08</t>
  </si>
  <si>
    <t>10</t>
  </si>
  <si>
    <t>11</t>
  </si>
  <si>
    <t>12</t>
  </si>
  <si>
    <t>13</t>
  </si>
  <si>
    <t>09</t>
  </si>
  <si>
    <t>14</t>
  </si>
  <si>
    <t>План на 2019 год (тыс. рублей)</t>
  </si>
  <si>
    <t>Сумма             (тыс. руб.)</t>
  </si>
  <si>
    <t>к решению совета депутатов</t>
  </si>
  <si>
    <t xml:space="preserve">муниципального образования </t>
  </si>
  <si>
    <t>Киришского муниципального района</t>
  </si>
  <si>
    <t>Приложение 4</t>
  </si>
  <si>
    <t>Киришское городское поселение</t>
  </si>
  <si>
    <t>Код главного распорядителя бюджетных средств</t>
  </si>
  <si>
    <t>Код раздела/  подраздела</t>
  </si>
  <si>
    <t>Код целевой статьи</t>
  </si>
  <si>
    <t>Код вида расходов</t>
  </si>
  <si>
    <t>Сумма (тысяч рублей)</t>
  </si>
  <si>
    <t>Наименование показателя</t>
  </si>
  <si>
    <t>ИТОГО</t>
  </si>
  <si>
    <t>работники муниципальных учреждений</t>
  </si>
  <si>
    <t>Приложение 9</t>
  </si>
  <si>
    <t xml:space="preserve">Документ-основание </t>
  </si>
  <si>
    <t>Целевое назначение</t>
  </si>
  <si>
    <t>Получатель средств</t>
  </si>
  <si>
    <t>Изменение ассигнований резервного фонда (тыс.руб.)</t>
  </si>
  <si>
    <t>Использовано (тыс.руб.)</t>
  </si>
  <si>
    <t>Строительство подъездной улицы к промзоне с выездом на I очередь Северо-Восточного шоссе</t>
  </si>
  <si>
    <t>2009 - до окончания работ</t>
  </si>
  <si>
    <t>2019</t>
  </si>
  <si>
    <t>Реконструкция объекта "Сквер у памятника Ленину" (I этап)</t>
  </si>
  <si>
    <t xml:space="preserve">2019 - до окончания работ </t>
  </si>
  <si>
    <t>Реконструкция трубопроводов ТС ул.Нефтехимиков 12КМН-ТК1МЭ м-н "Березки"</t>
  </si>
  <si>
    <t>Реконструкция трубопроводов ТС ул.Нефтехимиков 29 (11КМН-Нефтехимиков 29) - (участок от 11КМН до УТ11Н6)</t>
  </si>
  <si>
    <t>Реконструкция трубопроводов ТС магистраль 3ТП-11 КМН м-не Е (участок от 9КМН до камеры 10КМН)</t>
  </si>
  <si>
    <t>Реконструкция трубопроводов ТС магистраль Энергетиков 11 КМН-ТК7МЭ м-н Березки1 (участок от ТК 11КМН до ТК1аМЭ)</t>
  </si>
  <si>
    <t>Строительство спортивной площадки по адресу: Ленинградская область, Киришский район, г.Кириши, микрорайон "Березка"</t>
  </si>
  <si>
    <t>2018 - 2019</t>
  </si>
  <si>
    <t>оплата административного штрафа по Постановлению Мирового судьи судебного участка №42 Киришского района ЛО О.А. Чалова от 17.07.2018г., Дело №5-239/18.</t>
  </si>
  <si>
    <t>выполнение работ по утеплению разбитого оконного проема по адресу: г. Кириши, пр. Ленина д.3</t>
  </si>
  <si>
    <t>выполнение услуг по уборке снега и наледи с кровли по адресу: г. Кириши, ул. Комсомольская д.6</t>
  </si>
  <si>
    <t>выполнение работ по разработке арт-проекта (территория между бул. Молодежный и ЗДУ-4 ООО "КИНЕФ")</t>
  </si>
  <si>
    <t xml:space="preserve">Администрация Киришского муниципального района
</t>
  </si>
  <si>
    <t>Использование средств  резервного фонда</t>
  </si>
  <si>
    <t>Предусмотрено решением  совета депутатов от 11.12.2018 года № 45/330                 ( тыс.руб.)</t>
  </si>
  <si>
    <t>Выделено  средств из резервного фонда                ( тыс. руб.)</t>
  </si>
  <si>
    <t>Обеспечение проведения выборов и референдумов</t>
  </si>
  <si>
    <t>Реконструкция стадиона "Нефтяник"</t>
  </si>
  <si>
    <t xml:space="preserve">муниципальные служащие </t>
  </si>
  <si>
    <t>Работы выполнены в полном объеме</t>
  </si>
  <si>
    <t>АДМИНИСТРАЦИЯ МУНИЦИПАЛЬНОГО ОБРАЗОВАНИЯ КИРИШСКИЙ МУНИЦИПАЛЬНЫЙ РАЙОН ЛЕНИНГРАДСКОЙ ОБЛАСТИ</t>
  </si>
  <si>
    <t>951</t>
  </si>
  <si>
    <t>0100</t>
  </si>
  <si>
    <t>0104</t>
  </si>
  <si>
    <t>Непрограммные расходы</t>
  </si>
  <si>
    <t>2100000000</t>
  </si>
  <si>
    <t>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</si>
  <si>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2110000000</t>
  </si>
  <si>
    <t>Иные межбюджетные трансферты бюджету муниципального образования Киришский муниципальный район Ленинградской области</t>
  </si>
  <si>
    <t>2110100000</t>
  </si>
  <si>
    <t>Иной межбюджетный трансферт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t>
  </si>
  <si>
    <t>2110121003</t>
  </si>
  <si>
    <t>Межбюджетные трансферты</t>
  </si>
  <si>
    <t>500</t>
  </si>
  <si>
    <t>Иные межбюджетные трансферты</t>
  </si>
  <si>
    <t>540</t>
  </si>
  <si>
    <t>0106</t>
  </si>
  <si>
    <t>Иной межбюджетный трансферт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муниципального образования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</si>
  <si>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2110121001</t>
  </si>
  <si>
    <t>Иной межбюджетный трансферт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</si>
  <si>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2110121002</t>
  </si>
  <si>
    <t>Муниципальная программа "Управление муниципальными финансами и муниципальным долгом Киришского городского поселения"</t>
  </si>
  <si>
    <t>8000000000</t>
  </si>
  <si>
    <t>Подпрограмма "Создание условий для эффективного управления муниципальными финансами, повышения устойчивости бюджета"</t>
  </si>
  <si>
    <t>8010000000</t>
  </si>
  <si>
    <t>Основное мероприятие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</si>
  <si>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8010200000</t>
  </si>
  <si>
    <t>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</si>
  <si>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8010220002</t>
  </si>
  <si>
    <t>0113</t>
  </si>
  <si>
    <t>Обеспечение деятельности муниципальных казенных учреждений</t>
  </si>
  <si>
    <t>2110400000</t>
  </si>
  <si>
    <t>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</si>
  <si>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2110421009</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</si>
  <si>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</si>
  <si>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</si>
  <si>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</si>
  <si>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</si>
  <si>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</si>
  <si>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</si>
  <si>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</si>
  <si>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</si>
  <si>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</si>
  <si>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</si>
  <si>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</si>
  <si>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</si>
  <si>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Мероприятия в области управления муниципальной собственностью</t>
  </si>
  <si>
    <t>2110500000</t>
  </si>
  <si>
    <t>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t>
  </si>
  <si>
    <t>2110521010</t>
  </si>
  <si>
    <t>Оценка недвижимости,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t>
  </si>
  <si>
    <t>2110521011</t>
  </si>
  <si>
    <t>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t>
  </si>
  <si>
    <t>2110521012</t>
  </si>
  <si>
    <t>Прочие расходы, связанные с выполнением обязательств органами местного самоуправления</t>
  </si>
  <si>
    <t>2111400000</t>
  </si>
  <si>
    <t>Прочие расходы,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t>
  </si>
  <si>
    <t>2111421007</t>
  </si>
  <si>
    <t>2111421019</t>
  </si>
  <si>
    <t>Исполнение судебных актов</t>
  </si>
  <si>
    <t>830</t>
  </si>
  <si>
    <t>Муниципальная программа "Обеспечение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t>
  </si>
  <si>
    <t>7500000000</t>
  </si>
  <si>
    <t>Подпрограмма "Энергосбережение и повышение энергетической эффективности"</t>
  </si>
  <si>
    <t>7510000000</t>
  </si>
  <si>
    <t>Основное мероприятие "Установка и замена приборов учета"</t>
  </si>
  <si>
    <t>7510300000</t>
  </si>
  <si>
    <t>Замена приборов учета электрической энергии в жилых помещениях муниципального жилищного фонда</t>
  </si>
  <si>
    <t>7510320509</t>
  </si>
  <si>
    <t>Муниципальная программа "Обеспечение качественным жильем граждан в Киришском городском поселении"</t>
  </si>
  <si>
    <t>7600000000</t>
  </si>
  <si>
    <t>Основное мероприятие "Содержание свободных помещений муниципального жилищного фонда"</t>
  </si>
  <si>
    <t>7600700000</t>
  </si>
  <si>
    <t>Содержание свободных помещений муниципального жилищного фонда</t>
  </si>
  <si>
    <t>7600720607</t>
  </si>
  <si>
    <t>Основное мероприятие "Создание условий для предоставления жилых помещений"</t>
  </si>
  <si>
    <t>7600800000</t>
  </si>
  <si>
    <t>Создание условий для предоставления жилых помещений</t>
  </si>
  <si>
    <t>7600820610</t>
  </si>
  <si>
    <t>Муниципальная программа "Устойчивое общественное развитие Киришского городского поселения"</t>
  </si>
  <si>
    <t>7700000000</t>
  </si>
  <si>
    <t>Подпрограмма "Гармонизация межнациональных и межконфессиональных отношений"</t>
  </si>
  <si>
    <t>7730000000</t>
  </si>
  <si>
    <t>Основное мероприятие "Развитие национально-культурного взаимодействия представителей различных национальностей и конфессий"</t>
  </si>
  <si>
    <t>7730100000</t>
  </si>
  <si>
    <t>Развитие национально-культурного взаимодействия представителей различных национальностей и конфессий</t>
  </si>
  <si>
    <t>7730120706</t>
  </si>
  <si>
    <t>Подпрограмма "Создание условий для эффективного выполнения органами местного самоуправления своих полномочий"</t>
  </si>
  <si>
    <t>7740000000</t>
  </si>
  <si>
    <t>Основное мероприятие "Содействие депутатам совета депутатов Киришского городского поселения в проведении встреч с избирателями"</t>
  </si>
  <si>
    <t>7740300000</t>
  </si>
  <si>
    <t>Содействие депутатам совета депутатов Киришского городского поселения в проведении встреч с избирателями</t>
  </si>
  <si>
    <t>7740320709</t>
  </si>
  <si>
    <t>Основное мероприятие "Содействие информированию населения о социально значимых мероприятиях"</t>
  </si>
  <si>
    <t>7740400000</t>
  </si>
  <si>
    <t>Содействие информированию населения о социально значимых мероприятиях</t>
  </si>
  <si>
    <t>7740420710</t>
  </si>
  <si>
    <t>0200</t>
  </si>
  <si>
    <t>0203</t>
  </si>
  <si>
    <t>Осуществление первичного воинского учета</t>
  </si>
  <si>
    <t>2111100000</t>
  </si>
  <si>
    <t>Осуществление первичного воинского учета на территориях, где отсутствуют военные комиссариаты</t>
  </si>
  <si>
    <t>2111151180</t>
  </si>
  <si>
    <t>Расходы на выплаты персоналу государственных (муниципальных) органов</t>
  </si>
  <si>
    <t>120</t>
  </si>
  <si>
    <t>0300</t>
  </si>
  <si>
    <t>0309</t>
  </si>
  <si>
    <t>Муниципальная программа "Безопасность Киришского городского поселения"</t>
  </si>
  <si>
    <t>7300000000</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</si>
  <si>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t>
  </si>
  <si>
    <t>7330000000</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</si>
  <si>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</si>
  <si>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7330100000</t>
  </si>
  <si>
    <t>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</si>
  <si>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7330120310</t>
  </si>
  <si>
    <t>0314</t>
  </si>
  <si>
    <t>Подпрограмма "Обеспечение правопорядка и профилактика правонарушений"</t>
  </si>
  <si>
    <t>7320000000</t>
  </si>
  <si>
    <t>Основное мероприятие "Эксплуатация системы "Безопасный город"</t>
  </si>
  <si>
    <t>7320100000</t>
  </si>
  <si>
    <t>Эксплуатация системы "Безопасный город"</t>
  </si>
  <si>
    <t>7320120309</t>
  </si>
  <si>
    <t>0400</t>
  </si>
  <si>
    <t>0408</t>
  </si>
  <si>
    <t>Муниципальная программа "Стимулирование экономической активности Киришского городского поселения"</t>
  </si>
  <si>
    <t>7100000000</t>
  </si>
  <si>
    <t>Подпрограмма "Социально-экономическое развитие территории"</t>
  </si>
  <si>
    <t>7120000000</t>
  </si>
  <si>
    <t>Основное мероприятие "Обеспечение равной доступности общественного автомобильного транспорта, осуществляющего регулярные перевозки по муниципальным маршрутам"</t>
  </si>
  <si>
    <t>7120200000</t>
  </si>
  <si>
    <t>Обеспечение равной доступности общественного автомобильного транспорта, осуществляющего регулярные перевозки по муниципальным маршрутам</t>
  </si>
  <si>
    <t>7120220226</t>
  </si>
  <si>
    <t>0409</t>
  </si>
  <si>
    <t>Подпрограмма "Повышение безопасности дорожного движения"</t>
  </si>
  <si>
    <t>7310000000</t>
  </si>
  <si>
    <t>Основное мероприятие "Совершенствование технических средств организации дорожного движения"</t>
  </si>
  <si>
    <t>7310100000</t>
  </si>
  <si>
    <t>Устройство пешеходных переходов</t>
  </si>
  <si>
    <t>7310120301</t>
  </si>
  <si>
    <t>Установка искусственных дорожных неровностей</t>
  </si>
  <si>
    <t>7310120303</t>
  </si>
  <si>
    <t>Установка пешеходных ограждений</t>
  </si>
  <si>
    <t>7310120304</t>
  </si>
  <si>
    <t>Устройство (обустройство) автобусных остановок</t>
  </si>
  <si>
    <t>7310120305</t>
  </si>
  <si>
    <t>Муниципальная программа "Развитие автомобильных дорог муниципального образования Киришское городское поселение Киришского муниципального района Ленинградской области"</t>
  </si>
  <si>
    <t>7400000000</t>
  </si>
  <si>
    <t>Подпрограмма "Поддержание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t>
  </si>
  <si>
    <t>7410000000</t>
  </si>
  <si>
    <t>Основное мероприятие "Ремонт дорожного покрытия"</t>
  </si>
  <si>
    <t>7410100000</t>
  </si>
  <si>
    <t>Ремонт дорожного покрытия</t>
  </si>
  <si>
    <t>7410120401</t>
  </si>
  <si>
    <t>Подпрограмма "Содержание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t>
  </si>
  <si>
    <t>7420000000</t>
  </si>
  <si>
    <t>Основное мероприятие "Содержание дорог"</t>
  </si>
  <si>
    <t>7420100000</t>
  </si>
  <si>
    <t>Содержание дорог</t>
  </si>
  <si>
    <t>7420120402</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</si>
  <si>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</si>
  <si>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</si>
  <si>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</si>
  <si>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</si>
  <si>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деятельности муниципальных казенных учреждений в сфере дорожной деятельности</t>
  </si>
  <si>
    <t>7420120408</t>
  </si>
  <si>
    <t>Подпрограмма "Ремонт проездов и подходов к подъездам многоквартирных жилых домов, расположенных на территории муниципального образования Киришское городское поселение Киришского муниципального района Ленинградской области"</t>
  </si>
  <si>
    <t>7430000000</t>
  </si>
  <si>
    <t>Основное мероприятие "Ремонт проездов и подходов к подъездам многоквартирных жилых домов"</t>
  </si>
  <si>
    <t>7430100000</t>
  </si>
  <si>
    <t>Ремонт проездов и подходов к подъездам многоквартирных жилых домов</t>
  </si>
  <si>
    <t>7430120404</t>
  </si>
  <si>
    <t>Подпрограмма "Развитие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t>
  </si>
  <si>
    <t>7440000000</t>
  </si>
  <si>
    <t>Основное мероприятие "Строительство подъездной улицы к промзоне с выездом на I очередь Северо-Восточного шоссе"</t>
  </si>
  <si>
    <t>7440100000</t>
  </si>
  <si>
    <t>7440120405</t>
  </si>
  <si>
    <t>Капитальные вложения в объекты государственной (муниципальной) собственности</t>
  </si>
  <si>
    <t>400</t>
  </si>
  <si>
    <t>Бюджетные инвестиции</t>
  </si>
  <si>
    <t>410</t>
  </si>
  <si>
    <t>Основное мероприятие "Электроснабжение светофорных объектов"</t>
  </si>
  <si>
    <t>7510500000</t>
  </si>
  <si>
    <t>Электроснабжение светофорных объектов</t>
  </si>
  <si>
    <t>7510520505</t>
  </si>
  <si>
    <t>0410</t>
  </si>
  <si>
    <t>Основное мероприятие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t>
  </si>
  <si>
    <t>8010100000</t>
  </si>
  <si>
    <t>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t>
  </si>
  <si>
    <t>8010120001</t>
  </si>
  <si>
    <t>0412</t>
  </si>
  <si>
    <t>Подпрограмма "Развитие малого, среднего предпринимательства и потребительского рынка"</t>
  </si>
  <si>
    <t>7110000000</t>
  </si>
  <si>
    <t>Основное мероприятие "Информационная, консультационная и образовательная поддержка субъектов малого и среднего предпринимательства"</t>
  </si>
  <si>
    <t>7110100000</t>
  </si>
  <si>
    <t>Информационная, консультационная и образовательная поддержка субъектов малого и среднего предпринимательства</t>
  </si>
  <si>
    <t>7110120101</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</si>
  <si>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</si>
  <si>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</si>
  <si>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</si>
  <si>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</si>
  <si>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0500</t>
  </si>
  <si>
    <t>0501</t>
  </si>
  <si>
    <t>Основное мероприятие "Обеспечение капитального ремонта муниципального жилищного фонда за счет взносов собственника муниципального жилищного фонда"</t>
  </si>
  <si>
    <t>7600500000</t>
  </si>
  <si>
    <t>Обеспечение капитального ремонта муниципального жилищного фонда за счет взносов собственника муниципального жилищного фонда"</t>
  </si>
  <si>
    <t>7600520605</t>
  </si>
  <si>
    <t>0502</t>
  </si>
  <si>
    <t>Основное мероприятие "Обеспечение доступности бытовых услуг для населения"</t>
  </si>
  <si>
    <t>7120100000</t>
  </si>
  <si>
    <t>Обеспечение доступности бытовых услуг для населения</t>
  </si>
  <si>
    <t>7120120227</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</si>
  <si>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</si>
  <si>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</si>
  <si>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 Реконструкция участков теплотрасс"</t>
  </si>
  <si>
    <t>7510100000</t>
  </si>
  <si>
    <t>7510120526</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</si>
  <si>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</si>
  <si>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</si>
  <si>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7510120527</t>
  </si>
  <si>
    <t>7510120529</t>
  </si>
  <si>
    <t>7510120530</t>
  </si>
  <si>
    <t>Основное мероприятие "Актуализация схемы теплоснабжения города Кириши"</t>
  </si>
  <si>
    <t>7510200000</t>
  </si>
  <si>
    <t>Актуализация схемы теплоснабжения города Кириши</t>
  </si>
  <si>
    <t>7510220502</t>
  </si>
  <si>
    <t>Подпрограмма "Водоснабжение и водоотведение"</t>
  </si>
  <si>
    <t>7520000000</t>
  </si>
  <si>
    <t>Основное мероприятие "Содержание и текущий ремонт сети ливневой канализации"</t>
  </si>
  <si>
    <t>7520300000</t>
  </si>
  <si>
    <t>Содержание и текущий ремонт сети ливневой канализации</t>
  </si>
  <si>
    <t>7520320517</t>
  </si>
  <si>
    <t>Основное мероприятие "Реконструкция сетей хозяйственно-фекальной канализации"</t>
  </si>
  <si>
    <t>7520400000</t>
  </si>
  <si>
    <t>Реконструкция сетей хозяйственно-фекальной канализации микрорайонов "Г", "Д", "Березка" (вдоль ул.Нефтехимиков по ул. Волховская наб.)</t>
  </si>
  <si>
    <t>7520420518</t>
  </si>
  <si>
    <t>0503</t>
  </si>
  <si>
    <t>Резервные фонды</t>
  </si>
  <si>
    <t>2110300000</t>
  </si>
  <si>
    <t>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</si>
  <si>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2110321007</t>
  </si>
  <si>
    <t>Субсидии автономным учреждениям</t>
  </si>
  <si>
    <t>620</t>
  </si>
  <si>
    <t>Основное мероприятие "Содержание, текущий, капитальный ремонт объектов уличного освещения"</t>
  </si>
  <si>
    <t>7510600000</t>
  </si>
  <si>
    <t>Содержание, текущий, капитальный ремонт объектов уличного освещения</t>
  </si>
  <si>
    <t>7510620506</t>
  </si>
  <si>
    <t>Электроснабжение уличного освещения</t>
  </si>
  <si>
    <t>7510620525</t>
  </si>
  <si>
    <t>Основное мероприятие "Газоснабжение мемориала "Памяти павших"</t>
  </si>
  <si>
    <t>7510700000</t>
  </si>
  <si>
    <t>Газоснабжение мемориала «Памяти павших»</t>
  </si>
  <si>
    <t>7510720507</t>
  </si>
  <si>
    <t>Основное мероприятие "Реализация проектов гражданских инициатив"</t>
  </si>
  <si>
    <t>7740200000</t>
  </si>
  <si>
    <t>Реализация проектов гражданских инициатив</t>
  </si>
  <si>
    <t>77402S4660</t>
  </si>
  <si>
    <t>Муниципальная программа "Развитие культуры в Киришском городском поселении"</t>
  </si>
  <si>
    <t>7900000000</t>
  </si>
  <si>
    <t>Подпрограмма "Профессиональное искусство, народное творчество и культурно-досуговая деятельность"</t>
  </si>
  <si>
    <t>7920000000</t>
  </si>
  <si>
    <t>Основное мероприятие "Создание условий для проведения культурно-массовых мероприятий"</t>
  </si>
  <si>
    <t>7920100000</t>
  </si>
  <si>
    <t>Создание условий для проведения культурно-массовых мероприятий</t>
  </si>
  <si>
    <t>7920120903</t>
  </si>
  <si>
    <t>Муниципальная программа "Благоустройство Киришского городского поселения"</t>
  </si>
  <si>
    <t>8100000000</t>
  </si>
  <si>
    <t>Подпрограмма "Организация благоустройства территории"</t>
  </si>
  <si>
    <t>8110000000</t>
  </si>
  <si>
    <t>Основное мероприятие "Содержание благоустроенных городских территорий"</t>
  </si>
  <si>
    <t>8110100000</t>
  </si>
  <si>
    <t>Содержание и благоустройство территории общего пользования</t>
  </si>
  <si>
    <t>8110120006</t>
  </si>
  <si>
    <t>Содержание благоустроенных территорий</t>
  </si>
  <si>
    <t>8110120009</t>
  </si>
  <si>
    <t>Содержание городского пляжа и городского туалета</t>
  </si>
  <si>
    <t>8110120010</t>
  </si>
  <si>
    <t>Установка ограждений (кнопок, столбов)</t>
  </si>
  <si>
    <t>8110120011</t>
  </si>
  <si>
    <t>Обеспечение деятельности муниципальных казенных учреждений в сфере благоустройства территорий</t>
  </si>
  <si>
    <t>8110120027</t>
  </si>
  <si>
    <t>Основное мероприятие "Участие в организации деятельности по сбору (в том числе раздельному сбору) и транспортированию твердых коммунальных отходов"</t>
  </si>
  <si>
    <t>8110200000</t>
  </si>
  <si>
    <t>Участие в организации деятельности по сбору (в том числе раздельному сбору) и транспортированию твердых коммунальных отходов</t>
  </si>
  <si>
    <t>8110220015</t>
  </si>
  <si>
    <t>Основное мероприятие "Благоустройство парков и скверов"</t>
  </si>
  <si>
    <t>8110300000</t>
  </si>
  <si>
    <t>Благоустройство парков и скверов</t>
  </si>
  <si>
    <t>8110320016</t>
  </si>
  <si>
    <t>Ремонтные работы на мемориале "Памяти павших"</t>
  </si>
  <si>
    <t>8110320017</t>
  </si>
  <si>
    <t>Основное мероприятие "Благоустройство и оформление улиц и дорог"</t>
  </si>
  <si>
    <t>8110400000</t>
  </si>
  <si>
    <t>Монтаж (демонтаж) праздничных конструкций (консолей)</t>
  </si>
  <si>
    <t>8110420018</t>
  </si>
  <si>
    <t>Основное мероприятие "Обустройство и содержание детских площадок"</t>
  </si>
  <si>
    <t>8110500000</t>
  </si>
  <si>
    <t>Обустройство детских площадок</t>
  </si>
  <si>
    <t>8110520021</t>
  </si>
  <si>
    <t>Основное мероприятие "Организация ритуальных услуг и содержания городских кладбищ"</t>
  </si>
  <si>
    <t>8110600000</t>
  </si>
  <si>
    <t>Организация ритуальных услуг и содержания городских кладбищ</t>
  </si>
  <si>
    <t>8110620022</t>
  </si>
  <si>
    <t>Основное мероприятие "Мероприятия по борьбе с борщевиком Сосновского"</t>
  </si>
  <si>
    <t>8110900000</t>
  </si>
  <si>
    <t>Мероприятия по борьбе с борщевиком Сосновского</t>
  </si>
  <si>
    <t>8110920025</t>
  </si>
  <si>
    <t>Подпрограмма "Формирование комфортной городской среды"</t>
  </si>
  <si>
    <t>8120000000</t>
  </si>
  <si>
    <t>Основное мероприятие "Благоустройство общественных территорий"</t>
  </si>
  <si>
    <t>8120200000</t>
  </si>
  <si>
    <t>Благоустройство общественных территорий</t>
  </si>
  <si>
    <t>8120220024</t>
  </si>
  <si>
    <t>8120221007</t>
  </si>
  <si>
    <t>Основное мероприятие "Участие в федеральном проекте "Формирование комфортной городской среды"</t>
  </si>
  <si>
    <t>812F200000</t>
  </si>
  <si>
    <t>Благоустройство городских территорий</t>
  </si>
  <si>
    <t>812F255550</t>
  </si>
  <si>
    <t>0505</t>
  </si>
  <si>
    <t>0600</t>
  </si>
  <si>
    <t>0601</t>
  </si>
  <si>
    <t>Основное мероприятие "Мониторинг атмосферного воздуха"</t>
  </si>
  <si>
    <t>7330200000</t>
  </si>
  <si>
    <t>Мониторинг атмосферного воздуха</t>
  </si>
  <si>
    <t>7330220311</t>
  </si>
  <si>
    <t>0700</t>
  </si>
  <si>
    <t>Молодежная политика</t>
  </si>
  <si>
    <t>0707</t>
  </si>
  <si>
    <t>Муниципальная программа "Социальная поддержка отдельных категорий граждан Киришского городского поселения"</t>
  </si>
  <si>
    <t>7200000000</t>
  </si>
  <si>
    <t>Подпрограмма "Совершенствование социальной поддержки семьи и детей"</t>
  </si>
  <si>
    <t>7210000000</t>
  </si>
  <si>
    <t>Основное мероприятие "Летнее оздоровление детей и подростков, находящихся в трудной жизненной ситуации"</t>
  </si>
  <si>
    <t>7210200000</t>
  </si>
  <si>
    <t>Летнее оздоровление детей и подростков, находящихся в трудной жизненной ситуации</t>
  </si>
  <si>
    <t>7210220202</t>
  </si>
  <si>
    <t>Подпрограмма "Молодежь города Кириши"</t>
  </si>
  <si>
    <t>7710000000</t>
  </si>
  <si>
    <t>Основное мероприятие "Работа с молодежью по различным направлениям молодежной политики"</t>
  </si>
  <si>
    <t>7710100000</t>
  </si>
  <si>
    <t>Работа с молодежью по различным направлениям молодежной политики</t>
  </si>
  <si>
    <t>7710120701</t>
  </si>
  <si>
    <t>Поддержка деятельности молодежных общественных организаций, объединений, инициатив и развитие добровольческого (волонтерского) движения, содействию трудовой адаптации и занятости молодежи</t>
  </si>
  <si>
    <t>77101S4330</t>
  </si>
  <si>
    <t>Основное мероприятие "Работа с детьми и молодежью в подведомственных учреждениях"</t>
  </si>
  <si>
    <t>7710200000</t>
  </si>
  <si>
    <t>Работа с детьми и молодежью в подведомственных учреждениях</t>
  </si>
  <si>
    <t>7710220702</t>
  </si>
  <si>
    <t>Основное мероприятие "Патриотическое воспитание молодежи"</t>
  </si>
  <si>
    <t>7710300000</t>
  </si>
  <si>
    <t>Патриотическое воспитание молодежи</t>
  </si>
  <si>
    <t>7710320703</t>
  </si>
  <si>
    <t>Реализация комплекса мер по сохранению исторической памяти</t>
  </si>
  <si>
    <t>77103S4340</t>
  </si>
  <si>
    <t>Основное мероприятие "Профилактика асоциального поведения в молодежной среде"</t>
  </si>
  <si>
    <t>7710400000</t>
  </si>
  <si>
    <t>Профилактика асоциального поведения в молодежной среде</t>
  </si>
  <si>
    <t>7710420704</t>
  </si>
  <si>
    <t>Основное мероприятие "Содействие трудовой адаптации занятости молодежи"</t>
  </si>
  <si>
    <t>7710500000</t>
  </si>
  <si>
    <t>Содействие трудовой адаптации занятости молодежи</t>
  </si>
  <si>
    <t>7710520712</t>
  </si>
  <si>
    <t>Подпрограмма "Поддержка социально ориентированных некоммерческих организаций"</t>
  </si>
  <si>
    <t>7720000000</t>
  </si>
  <si>
    <t>Основное мероприятие "Поддержка общественных организаций в части организации и проведения социально значимых мероприятий"</t>
  </si>
  <si>
    <t>7720100000</t>
  </si>
  <si>
    <t>Поддержка общественных организаций в части организации и проведения социально значимых мероприятий</t>
  </si>
  <si>
    <t>7720120705</t>
  </si>
  <si>
    <t>0800</t>
  </si>
  <si>
    <t>0801</t>
  </si>
  <si>
    <t>Подпрограмма "Библиотечное обслуживание и популяризация чтения"</t>
  </si>
  <si>
    <t>7910000000</t>
  </si>
  <si>
    <t>Основное мероприятие "Библиотечное обслуживание, методическое обеспечение библиотек"</t>
  </si>
  <si>
    <t>7910100000</t>
  </si>
  <si>
    <t>Библиотечное обслуживание, методическое обеспечение библиотек</t>
  </si>
  <si>
    <t>7910120901</t>
  </si>
  <si>
    <t>Основное мероприятие "Организация и проведение фестивалей, выставок, смотров, конкурсов и информационно-просветительских мероприятий"</t>
  </si>
  <si>
    <t>7910200000</t>
  </si>
  <si>
    <t>Организация и проведение фестивалей, выставок, смотров, конкурсов и информационно-просветительских мероприятий</t>
  </si>
  <si>
    <t>7910220902</t>
  </si>
  <si>
    <t>Основное мероприятие "Организация деятельности культурно-досуговых учреждений, поддержка самодеятельного народного творчества"</t>
  </si>
  <si>
    <t>7920200000</t>
  </si>
  <si>
    <t>Организация и проведение культурно-массовых мероприятий в МАУ "МДЦ "Восход"</t>
  </si>
  <si>
    <t>7920220904</t>
  </si>
  <si>
    <t>1000</t>
  </si>
  <si>
    <t>1001</t>
  </si>
  <si>
    <t>Подпрограмма "Социальная поддержка граждан пожилого возраста и инвалидов"</t>
  </si>
  <si>
    <t>7220000000</t>
  </si>
  <si>
    <t>Основное мероприятие "Пенсия за выслугу лет лицам,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t>
  </si>
  <si>
    <t>7221200000</t>
  </si>
  <si>
    <t>Пенсия за выслугу лет лицам,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t>
  </si>
  <si>
    <t>7221220223</t>
  </si>
  <si>
    <t>1003</t>
  </si>
  <si>
    <t>Основное мероприятие "Материальная помощь при рождении ребенка"</t>
  </si>
  <si>
    <t>7210100000</t>
  </si>
  <si>
    <t>Материальная помощь при рождении ребенка</t>
  </si>
  <si>
    <t>7210120201</t>
  </si>
  <si>
    <t>Основное мероприятие "Обеспечение транспортными услугами"</t>
  </si>
  <si>
    <t>7210300000</t>
  </si>
  <si>
    <t>Транспортные услуги по доставке детей на новогодние елки, областные праздники и др.</t>
  </si>
  <si>
    <t>7210320203</t>
  </si>
  <si>
    <t>Оплата транспортных услуг по доставке (в черте города) детей-инвалидов</t>
  </si>
  <si>
    <t>7210320211</t>
  </si>
  <si>
    <t>Основное мероприятие "Материальная помощь на питание детей в возрасте до 2-х лет"</t>
  </si>
  <si>
    <t>7210400000</t>
  </si>
  <si>
    <t>Материальная помощь на питание детей в возрасте до 2-х лет</t>
  </si>
  <si>
    <t>7210420204</t>
  </si>
  <si>
    <t>Основное мероприятие "Материальная помощь семьям с детьми, оказавшимся в трудной жизненной ситуации"</t>
  </si>
  <si>
    <t>7210500000</t>
  </si>
  <si>
    <t>Материальная помощь семьям с детьми, оказавшимся в трудной жизненной ситуации</t>
  </si>
  <si>
    <t>7210520205</t>
  </si>
  <si>
    <t>Основное мероприятие "Материальная помощь семьям с детьми-инвалидами, находящимся на постельном режиме"</t>
  </si>
  <si>
    <t>7210700000</t>
  </si>
  <si>
    <t>Материальная помощь семьям с детьми-инвалидами, находящимся на постельном режиме</t>
  </si>
  <si>
    <t>7210720207</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</si>
  <si>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</si>
  <si>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7210800000</t>
  </si>
  <si>
    <t>Материальная помощь семьям с детьми-инвалидами с 3 степенью ограничения здоровья, не посещающими дошкольные и общеобразовательные организации</t>
  </si>
  <si>
    <t>7210820208</t>
  </si>
  <si>
    <t>Основное мероприятие "Материальная помощь многодетным семьям"</t>
  </si>
  <si>
    <t>7210900000</t>
  </si>
  <si>
    <t>Материальная помощь многодетным семьям</t>
  </si>
  <si>
    <t>7210920209</t>
  </si>
  <si>
    <t>Основное мероприятие "Материальная помощь гражданам, оказавшимся в трудной жизненной ситуации"</t>
  </si>
  <si>
    <t>7220300000</t>
  </si>
  <si>
    <t>Материальная помощь гражданам, оказавшимся в трудной жизненной ситуации</t>
  </si>
  <si>
    <t>7220320214</t>
  </si>
  <si>
    <t>Основное мероприятие "Материальная помощь гражданам, имеющим звание "Заслуженный"</t>
  </si>
  <si>
    <t>7220600000</t>
  </si>
  <si>
    <t>Материальная помощь гражданам, имеющим звание "Заслуженный"</t>
  </si>
  <si>
    <t>7220620217</t>
  </si>
  <si>
    <t>Основное мероприятие "Материальная помощь гражданам, имеющим звание Почетный гражданин города Кириши"</t>
  </si>
  <si>
    <t>7220700000</t>
  </si>
  <si>
    <t>Материальная помощь гражданам, имеющим звание Почетный гражданин города Кириши</t>
  </si>
  <si>
    <t>7220720218</t>
  </si>
  <si>
    <t>Основное мероприятие "Социальная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t>
  </si>
  <si>
    <t>7220900000</t>
  </si>
  <si>
    <t>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t>
  </si>
  <si>
    <t>7220920220</t>
  </si>
  <si>
    <t>Публичные нормативные социальные выплаты гражданам</t>
  </si>
  <si>
    <t>310</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</si>
  <si>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</si>
  <si>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7221100000</t>
  </si>
  <si>
    <t>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</si>
  <si>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7221120222</t>
  </si>
  <si>
    <t>Основное мероприятие "Льготное зубопротезирование отдельных категорий граждан"</t>
  </si>
  <si>
    <t>7221300000</t>
  </si>
  <si>
    <t>Льготное зубопротезирование отдельных категорий граждан</t>
  </si>
  <si>
    <t>7221320224</t>
  </si>
  <si>
    <t>Основное мероприятие "Транспортные услуги по доставке пожилых людей и инвалидов на областные и районные мероприятия, выставки творчества"</t>
  </si>
  <si>
    <t>7221400000</t>
  </si>
  <si>
    <t>Транспортные услуги по доставке пожилых людей и инвалидов на областные и районные мероприятия, выставки творчества</t>
  </si>
  <si>
    <t>7221420225</t>
  </si>
  <si>
    <t>Основное мероприятие "Поддержка граждан, нуждающихся в улучшении жилищных условий"</t>
  </si>
  <si>
    <t>7600100000</t>
  </si>
  <si>
    <t>Поддержка граждан, нуждающихся в улучшении жилищных условий</t>
  </si>
  <si>
    <t>7600120601</t>
  </si>
  <si>
    <t>1006</t>
  </si>
  <si>
    <t>Основное мероприятие "Обеспечение исполнения мероприятий муниципальной программы "Социальная поддержка отдельных категорий граждан Киришского городского поселения"</t>
  </si>
  <si>
    <t>7200100000</t>
  </si>
  <si>
    <t>Обеспечение исполнения мероприятий муниципальной программы "Социальная поддержка отдельных категорий граждан Киришского городского поселения"</t>
  </si>
  <si>
    <t>7200120200</t>
  </si>
  <si>
    <t>1100</t>
  </si>
  <si>
    <t>1101</t>
  </si>
  <si>
    <t>Муниципальная программа "Развитие физической культуры и спорта в Киришском городском поселении"</t>
  </si>
  <si>
    <t>7800000000</t>
  </si>
  <si>
    <t>Основное мероприятие "Создание условий для занятий физической культурой и спортом"</t>
  </si>
  <si>
    <t>7800100000</t>
  </si>
  <si>
    <t>Создание условий для занятий физической культурой и спортом</t>
  </si>
  <si>
    <t>7800120801</t>
  </si>
  <si>
    <t>Основное мероприятие "Развитие спорта высших достижений и системы подготовки спортивного резерва"</t>
  </si>
  <si>
    <t>7800200000</t>
  </si>
  <si>
    <t>Развитие спорта высших достижений и системы подготовки спортивного резерва</t>
  </si>
  <si>
    <t>7800220802</t>
  </si>
  <si>
    <t>Основное мероприятие "Развитие адаптивной физической культуры и спорта для лиц с ограниченными возможностями здоровья и инвалидов"</t>
  </si>
  <si>
    <t>7800300000</t>
  </si>
  <si>
    <t>Развитие адаптивной физической культуры и спорта для лиц с ограниченными возможностями здоровья и инвалидов</t>
  </si>
  <si>
    <t>7800320803</t>
  </si>
  <si>
    <t>Основное мероприятие "Развитие спортивной инфраструктуры"</t>
  </si>
  <si>
    <t>7800400000</t>
  </si>
  <si>
    <t>Развитие спортивной инфраструктуры</t>
  </si>
  <si>
    <t>7800420804</t>
  </si>
  <si>
    <t>Строительство спортивной площадки по адресу: Ленинградская область, Киришский район, г. Кириши, микрорайон "Березка"</t>
  </si>
  <si>
    <t>7800420807</t>
  </si>
  <si>
    <t>Спорт высших достижений</t>
  </si>
  <si>
    <t>1103</t>
  </si>
  <si>
    <t>1200</t>
  </si>
  <si>
    <t>Телевидение и радиовещание</t>
  </si>
  <si>
    <t>1201</t>
  </si>
  <si>
    <t>Основное мероприятие "Содействие информированию населения в средствах массовой информации"</t>
  </si>
  <si>
    <t>7740500000</t>
  </si>
  <si>
    <t>Содействие информированию населения в средствах массовой информации</t>
  </si>
  <si>
    <t>7740520711</t>
  </si>
  <si>
    <t>1202</t>
  </si>
  <si>
    <t>Основное мероприятие "Обеспечение информирования населения в печатных средствах массовой информации"</t>
  </si>
  <si>
    <t>7740100000</t>
  </si>
  <si>
    <t>Обеспечение информирования населения в печатных средствах массовой информации</t>
  </si>
  <si>
    <t>7740120707</t>
  </si>
  <si>
    <t>Совет депутатов муниципального образования Киришское городское поселение Киришского муниципального района</t>
  </si>
  <si>
    <t>958</t>
  </si>
  <si>
    <t>0103</t>
  </si>
  <si>
    <t>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</si>
  <si>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1100000000</t>
  </si>
  <si>
    <t>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</si>
  <si>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1100020001</t>
  </si>
  <si>
    <t>Ежегодный членский взнос в Совет муниципальных образований</t>
  </si>
  <si>
    <t>2111200000</t>
  </si>
  <si>
    <t>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t>
  </si>
  <si>
    <t>2111220003</t>
  </si>
  <si>
    <t>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</si>
  <si>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2111600000</t>
  </si>
  <si>
    <t>2111620002</t>
  </si>
  <si>
    <t>Территориальная избирательная комиссия Киришского муниципального района</t>
  </si>
  <si>
    <t>962</t>
  </si>
  <si>
    <t>0107</t>
  </si>
  <si>
    <t>Подготовка и проведение выборов в представительные органы местного самоуправления</t>
  </si>
  <si>
    <t>2111700000</t>
  </si>
  <si>
    <t>Подготовка и проведение выборов в представительный орган муниципального образования Киришское городское поселение Киришского муниципального района Ленинградской области</t>
  </si>
  <si>
    <t>2111721005</t>
  </si>
  <si>
    <t>Специальные расходы</t>
  </si>
  <si>
    <t>880</t>
  </si>
  <si>
    <t>Устройство системы контроля на производственной базе ВОС</t>
  </si>
  <si>
    <t>Реконструкция светофорного объекта по адресу: перекресток ул.Декабристов Бестужевых - ул.Нефтехимиков</t>
  </si>
  <si>
    <t>Реконструкция светофорного объекта по адресу: перекресток ул.Строителей - пр.Победы</t>
  </si>
  <si>
    <t>Реконструкция светофорного объекта по адресу: ул. Строителей д.9 (в районе МОУ "КСОШ № 8")</t>
  </si>
  <si>
    <t xml:space="preserve">нанесение дорожной разметки на площадке с учебным автодромом и замена щитков дорожных знаков в парке Семейного отдыха </t>
  </si>
  <si>
    <t>МАУ "Спорт и молодость"</t>
  </si>
  <si>
    <t>установка ограждений (кнопок)</t>
  </si>
  <si>
    <t xml:space="preserve">  ПРИМЕЧАНИЕ                                                                                                                             </t>
  </si>
  <si>
    <t>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2019 год по ведомственной структуре расходов бюджета</t>
  </si>
  <si>
    <t>Установка приборов учета холодного и горячего водоснабжения в жилых помещениях муниципального жилищного фонда</t>
  </si>
  <si>
    <t>7510320510</t>
  </si>
  <si>
    <t>Установка дорожных знаков</t>
  </si>
  <si>
    <t>7310120302</t>
  </si>
  <si>
    <t>Реконструкция светофорных объектов</t>
  </si>
  <si>
    <t>7310120306</t>
  </si>
  <si>
    <t>Мероприятия в области строительства, архитектуры и градостроительства</t>
  </si>
  <si>
    <t>2110800000</t>
  </si>
  <si>
    <t>Мероприятия в области строительства,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t>
  </si>
  <si>
    <t>2110821015</t>
  </si>
  <si>
    <t>Основное мероприятие "Устройство системы контроля на производственной базе ВОС"</t>
  </si>
  <si>
    <t>7520200000</t>
  </si>
  <si>
    <t>7520220516</t>
  </si>
  <si>
    <t>Устройство элементов праздничной иллюминации</t>
  </si>
  <si>
    <t>8110420020</t>
  </si>
  <si>
    <t>Основное мероприятие "Реконструкция парков и скверов"</t>
  </si>
  <si>
    <t>8110800000</t>
  </si>
  <si>
    <t>8110820026</t>
  </si>
  <si>
    <t>Основное мероприятие "Материальная помощь семьям с детьми-инвалидами"</t>
  </si>
  <si>
    <t>7210600000</t>
  </si>
  <si>
    <t>Материальная помощь семьям с детьми-инвалидами</t>
  </si>
  <si>
    <t>7210620206</t>
  </si>
  <si>
    <t>Премии и гранты</t>
  </si>
  <si>
    <t>350</t>
  </si>
  <si>
    <t>7800420806</t>
  </si>
  <si>
    <t>1100040038</t>
  </si>
  <si>
    <t>Материальное стимулирование управленческих команд муниципального образования Киришское городское поселение Киришского муниципального района Ленинградской области</t>
  </si>
  <si>
    <t>1100055502</t>
  </si>
  <si>
    <t xml:space="preserve">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2019 год по разделам и подразделам классификации расходов бюджетов                             </t>
  </si>
  <si>
    <t>Киришского муниципального района Ленинградской области за 2019 год</t>
  </si>
  <si>
    <t>Устройство дорожной одежды в проезжей части, в тротуаре, в обочине, укрепление обочины, установка бортовых камней. Переустройство ВОЛС на ВЛ 110 кВ Пчевжа 1/2. Переустройство ЛЭП 110 кВ, 10 кВ (подготовительные работы, устройство временного электроснабжения, установка опор, подвеска проводов, монтажные работы по резервной линии связи вдоль действующей ВЛ, монтажные работы по постоянной линии связи вдоль ВЛ).</t>
  </si>
  <si>
    <t xml:space="preserve">                                                                                                                                                                                                                             Показатели по численности муниципальных служащих органов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за 2019 год                                                                                                                                    </t>
  </si>
  <si>
    <t>Среднесписочная численность  за 2019 год  (чел)</t>
  </si>
  <si>
    <t>Фактические расходы на оплату труда за 2019 год (тыс. руб.)</t>
  </si>
  <si>
    <t>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за 2019 год</t>
  </si>
  <si>
    <t>Исполнено за 2019 год          (тыс. рублей)</t>
  </si>
  <si>
    <t xml:space="preserve">Реконструкция стадиона "Нефтяник", расположенного по адресу: Ленинградская область, г.Кириши, ул.Строителей, д.5 </t>
  </si>
  <si>
    <t>Субсидии по соглашению на основании предоставленного муниципального контракта №283/2019 от 20.12.2019г.с ООО "Архиком" на разработку проектно-сметной документации по реконструкции стадиона "Нефтяник", расположенного по адресу: Ленинградская область, г.Кириши, ул.Строителей, д.5, перечислены МАУ "Спорт и молодость" в полном объеме, срок оказания услуг по контракту до 15 декабря 2020 года (поэтапно), срок действия контракта 30 июня 2021 года</t>
  </si>
  <si>
    <t>изготовление уличных информационных стендов</t>
  </si>
  <si>
    <t>проведение испытаний и измерений электроустановок (устроенное уличное освещение от ТП-26 (вторая очередь))</t>
  </si>
  <si>
    <t>ремонт воздушной линии электропередач 0,4 кВт по адресу: г. Кириши, ул. Прибрежная</t>
  </si>
  <si>
    <t>Постановление администрации от 30.01.2019г. №213 "О предоставлении средств из резервного фонда администрации муниципального образования Киришский муниципальный район Ленинградской области"</t>
  </si>
  <si>
    <t>Постановление администрации от 30.01.2019г. №214 "О предоставлении средств из резервного фонда администрации муниципального образования Киришский муниципальный район Ленинградской области"</t>
  </si>
  <si>
    <t>Постановление администрации от 03.09.2019г. № 2054 "О предоставлении средств из резервного фонда администрации муниципального образования Киришский муниципальный район Ленинградской области"</t>
  </si>
  <si>
    <t>Постановление  администрации от 20.09.2019г. № 2212 "О предоставлении средств из резервного фонда администрации муниципального образования Киришский муниципальный район Ленинградской области"</t>
  </si>
  <si>
    <t>Постановление администрации от 08.10.2019г. № 2357 "О предоставлении средств из резервного фонда администрации муниципального образования Киришский муниципальный район Ленитнградской области"</t>
  </si>
  <si>
    <t>Постановление администрации от 08.10.2019г. № 2358 "О предоставлении средств из резервного фонда администрации муниципального образования Киришский муниципальный район Ленитнградской области"</t>
  </si>
  <si>
    <t>выплата пенсии за выслугу лет лицам,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t>
  </si>
  <si>
    <t>Постановление администрации от 27.11.2019г. № 2699 "О предоставлении средств из резервного фонда администрации муниципального образования Киришский муниципальный район Ленитнградской области"</t>
  </si>
  <si>
    <t>Постановление администрации от 22.10.2019г. № 2458 "О предоставлении средств из резервного фонда администрации муниципального образования Киришский муниципальный район Ленитнградской области"</t>
  </si>
  <si>
    <t>Постановление  администрации от 26.09.2019г. № 2247 "О предоставлении средств из резервного фонда администрации муниципального образования Киришский муниципальный район Ленинградской области"</t>
  </si>
  <si>
    <t>Постановление администрации от 27.03.2019г. № 722 "О предоставлении средств из резервного фонда администрации муниципального образования Киришский муниципальный район Ленинградской области"</t>
  </si>
  <si>
    <t>Постановление администрации от 21.01.2019г. № 119 "О предоставлении средств из резервного фонда администрации муниципального образования Киришский муниципальный район Ленинградской области"</t>
  </si>
  <si>
    <t>оплата проезда членов ДНД (14 человек) для участия в награждении по итогам смотра конкурса "Лучшая народная дружина Ленинградской области"</t>
  </si>
  <si>
    <t>Предусмотрено решением  совета депутатов от 11.12.2018 года № 45/330 (с изменениями от 19.02.2019 года № 46/338, от 18.06.2019 года № 49/359, от 03.09.2019 года № 50/370, от 17.12.2019 года № 5/27) (тыс.руб.)</t>
  </si>
  <si>
    <t>Приложение 3</t>
  </si>
  <si>
    <t>Приложение 6</t>
  </si>
  <si>
    <t>Приложение 7</t>
  </si>
  <si>
    <t>от 19.05.2020 № 10/61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</si>
</sst>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quot;р.&quot;_-;\-* #,##0.00&quot;р.&quot;_-;_-* &quot;-&quot;??&quot;р.&quot;_-;_-@_-"/>
    <numFmt numFmtId="165" formatCode="0.0"/>
    <numFmt numFmtId="166" formatCode="?"/>
    <numFmt numFmtId="167" formatCode="_-* #,##0.0\ _₽_-;\-* #,##0.0\ _₽_-;_-* &quot;-&quot;??\ _₽_-;_-@_-"/>
  </numFmts>
  <fonts count="14" x14ac:knownFonts="1">
    <font>
      <sz val="10"/>
      <name val="Arial"/>
      <charset val="204"/>
    </font>
    <font>
      <sz val="10"/>
      <name val="Arial Cyr"/>
      <charset val="204"/>
    </font>
    <font>
      <sz val="11"/>
      <name val="Times New Roman"/>
      <family val="1"/>
      <charset val="204"/>
    </font>
    <font>
      <b/>
      <sz val="12"/>
      <name val="Times New Roman"/>
      <family val="1"/>
      <charset val="204"/>
    </font>
    <font>
      <sz val="12"/>
      <name val="Times New Roman"/>
      <family val="1"/>
      <charset val="204"/>
    </font>
    <font>
      <sz val="12"/>
      <color indexed="8"/>
      <name val="Times New Roman"/>
      <family val="1"/>
      <charset val="204"/>
    </font>
    <font>
      <b/>
      <sz val="12"/>
      <color indexed="8"/>
      <name val="Times New Roman"/>
      <family val="1"/>
      <charset val="204"/>
    </font>
    <font>
      <sz val="12"/>
      <name val="Arial"/>
      <family val="2"/>
      <charset val="204"/>
    </font>
    <font>
      <sz val="12"/>
      <name val="Calibri"/>
      <family val="2"/>
      <scheme val="minor"/>
    </font>
    <font>
      <b/>
      <sz val="12"/>
      <name val="Arial Narrow"/>
      <family val="2"/>
    </font>
    <font>
      <sz val="12"/>
      <color theme="1"/>
      <name val="Times New Roman"/>
      <family val="1"/>
      <charset val="204"/>
    </font>
    <font>
      <sz val="11"/>
      <color indexed="8"/>
      <name val="Times New Roman"/>
      <family val="1"/>
      <charset val="204"/>
    </font>
    <font>
      <sz val="11"/>
      <name val="Calibri"/>
      <family val="2"/>
      <charset val="204"/>
      <scheme val="minor"/>
    </font>
    <font>
      <sz val="12"/>
      <color indexed="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134">
    <xf numFmtId="0" fontId="0" fillId="0" borderId="0" xfId="0"/>
    <xf numFmtId="49" fontId="4" fillId="3" borderId="1" xfId="0" applyNumberFormat="1" applyFont="1" applyFill="1" applyBorder="1" applyAlignment="1">
      <alignment horizontal="center" vertical="center" wrapText="1"/>
    </xf>
    <xf numFmtId="0" fontId="4" fillId="3" borderId="0" xfId="0" applyFont="1" applyFill="1"/>
    <xf numFmtId="49" fontId="4" fillId="0" borderId="1" xfId="0" applyNumberFormat="1" applyFont="1" applyBorder="1" applyAlignment="1">
      <alignment horizontal="left" vertical="center" wrapText="1"/>
    </xf>
    <xf numFmtId="0" fontId="4" fillId="0" borderId="0" xfId="0" applyFont="1"/>
    <xf numFmtId="0" fontId="4" fillId="3" borderId="0" xfId="0" applyFont="1" applyFill="1" applyAlignment="1" applyProtection="1">
      <alignment wrapText="1"/>
    </xf>
    <xf numFmtId="0" fontId="4" fillId="3" borderId="0" xfId="0" applyFont="1" applyFill="1" applyBorder="1" applyAlignment="1" applyProtection="1">
      <alignment horizontal="right" wrapText="1"/>
    </xf>
    <xf numFmtId="0" fontId="4" fillId="3" borderId="0" xfId="0" applyFont="1" applyFill="1" applyBorder="1"/>
    <xf numFmtId="0" fontId="5" fillId="3" borderId="0" xfId="0" applyFont="1" applyFill="1"/>
    <xf numFmtId="0" fontId="3" fillId="3" borderId="0" xfId="0" applyNumberFormat="1" applyFont="1" applyFill="1" applyBorder="1" applyAlignment="1" applyProtection="1">
      <alignment horizontal="left" vertical="top"/>
    </xf>
    <xf numFmtId="0" fontId="3" fillId="3" borderId="0" xfId="0" applyNumberFormat="1" applyFont="1" applyFill="1" applyBorder="1" applyAlignment="1" applyProtection="1">
      <alignment vertical="top" wrapText="1"/>
    </xf>
    <xf numFmtId="49" fontId="3" fillId="3" borderId="1" xfId="0" applyNumberFormat="1" applyFont="1" applyFill="1" applyBorder="1" applyAlignment="1">
      <alignment horizontal="left" vertical="center" wrapText="1"/>
    </xf>
    <xf numFmtId="49" fontId="3" fillId="3"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wrapText="1"/>
    </xf>
    <xf numFmtId="49" fontId="4" fillId="3" borderId="1" xfId="0" applyNumberFormat="1" applyFont="1" applyFill="1" applyBorder="1" applyAlignment="1">
      <alignment horizontal="left" vertical="center" wrapText="1"/>
    </xf>
    <xf numFmtId="4" fontId="5" fillId="3" borderId="1" xfId="0" applyNumberFormat="1" applyFont="1" applyFill="1" applyBorder="1" applyAlignment="1">
      <alignment horizontal="right" vertical="center" wrapText="1"/>
    </xf>
    <xf numFmtId="49" fontId="3" fillId="3" borderId="1" xfId="0" applyNumberFormat="1" applyFont="1" applyFill="1" applyBorder="1" applyAlignment="1">
      <alignment horizontal="left"/>
    </xf>
    <xf numFmtId="49" fontId="3" fillId="3" borderId="1" xfId="0" applyNumberFormat="1" applyFont="1" applyFill="1" applyBorder="1" applyAlignment="1">
      <alignment horizontal="center"/>
    </xf>
    <xf numFmtId="4" fontId="6" fillId="3" borderId="1" xfId="0" applyNumberFormat="1" applyFont="1" applyFill="1" applyBorder="1" applyAlignment="1">
      <alignment horizontal="right"/>
    </xf>
    <xf numFmtId="4" fontId="5" fillId="3" borderId="0" xfId="0" applyNumberFormat="1" applyFont="1" applyFill="1"/>
    <xf numFmtId="0" fontId="4" fillId="3" borderId="0" xfId="0" applyNumberFormat="1" applyFont="1" applyFill="1" applyBorder="1" applyAlignment="1" applyProtection="1">
      <alignment vertical="top"/>
    </xf>
    <xf numFmtId="0" fontId="4" fillId="3" borderId="0" xfId="0" applyFont="1" applyFill="1" applyAlignment="1">
      <alignment wrapText="1"/>
    </xf>
    <xf numFmtId="0" fontId="7" fillId="3" borderId="0" xfId="0" applyFont="1" applyFill="1"/>
    <xf numFmtId="0" fontId="8" fillId="3" borderId="0" xfId="0" applyFont="1" applyFill="1"/>
    <xf numFmtId="0" fontId="7" fillId="0" borderId="0" xfId="0" applyFont="1"/>
    <xf numFmtId="4" fontId="9" fillId="0" borderId="1" xfId="0" applyNumberFormat="1" applyFont="1" applyBorder="1" applyAlignment="1">
      <alignment horizontal="right" vertical="center"/>
    </xf>
    <xf numFmtId="164" fontId="4" fillId="3" borderId="0" xfId="1" applyFont="1" applyFill="1" applyAlignment="1">
      <alignment horizontal="center"/>
    </xf>
    <xf numFmtId="0" fontId="4" fillId="3" borderId="0" xfId="0" applyFont="1" applyFill="1" applyAlignment="1">
      <alignment horizontal="center"/>
    </xf>
    <xf numFmtId="0" fontId="4" fillId="3" borderId="0" xfId="0" applyFont="1" applyFill="1" applyBorder="1" applyAlignment="1">
      <alignment horizontal="center"/>
    </xf>
    <xf numFmtId="49" fontId="4" fillId="3" borderId="0" xfId="0" applyNumberFormat="1" applyFont="1" applyFill="1" applyBorder="1" applyAlignment="1">
      <alignment horizontal="center"/>
    </xf>
    <xf numFmtId="0" fontId="4" fillId="0" borderId="0" xfId="0" applyFont="1" applyAlignment="1">
      <alignment horizontal="right"/>
    </xf>
    <xf numFmtId="0" fontId="3" fillId="0" borderId="0" xfId="0" applyFont="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applyAlignment="1">
      <alignment horizontal="right"/>
    </xf>
    <xf numFmtId="164" fontId="4" fillId="3" borderId="0" xfId="1" applyFont="1" applyFill="1" applyAlignment="1">
      <alignment horizontal="right"/>
    </xf>
    <xf numFmtId="164" fontId="4" fillId="3" borderId="0" xfId="1" applyFont="1" applyFill="1" applyAlignment="1"/>
    <xf numFmtId="0" fontId="11" fillId="0" borderId="1" xfId="0" applyFont="1" applyFill="1" applyBorder="1" applyAlignment="1">
      <alignment horizontal="center" vertical="center"/>
    </xf>
    <xf numFmtId="49"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left" wrapText="1"/>
    </xf>
    <xf numFmtId="0" fontId="10" fillId="0" borderId="1" xfId="0" applyFont="1" applyBorder="1" applyAlignment="1">
      <alignment horizontal="center"/>
    </xf>
    <xf numFmtId="0" fontId="10" fillId="0" borderId="4" xfId="0" applyFont="1" applyBorder="1" applyAlignment="1">
      <alignment horizontal="center" wrapText="1"/>
    </xf>
    <xf numFmtId="1" fontId="10" fillId="0" borderId="1" xfId="0" applyNumberFormat="1" applyFont="1" applyBorder="1" applyAlignment="1">
      <alignment horizontal="center"/>
    </xf>
    <xf numFmtId="0" fontId="10" fillId="0" borderId="1" xfId="0" applyFont="1" applyBorder="1" applyAlignment="1">
      <alignment horizontal="center" vertical="center"/>
    </xf>
    <xf numFmtId="0" fontId="4" fillId="0" borderId="1" xfId="0" applyFont="1" applyBorder="1"/>
    <xf numFmtId="43" fontId="4" fillId="3" borderId="1" xfId="0" applyNumberFormat="1" applyFont="1" applyFill="1" applyBorder="1" applyAlignment="1">
      <alignment vertical="center" wrapText="1"/>
    </xf>
    <xf numFmtId="43" fontId="3" fillId="3" borderId="1" xfId="0" applyNumberFormat="1" applyFont="1" applyFill="1" applyBorder="1" applyAlignment="1">
      <alignment horizontal="right" vertical="center"/>
    </xf>
    <xf numFmtId="43" fontId="4" fillId="3" borderId="1" xfId="0" applyNumberFormat="1" applyFont="1" applyFill="1" applyBorder="1" applyAlignment="1">
      <alignment horizontal="center" vertical="center" wrapText="1"/>
    </xf>
    <xf numFmtId="0" fontId="4" fillId="0" borderId="1" xfId="0" applyFont="1" applyBorder="1" applyAlignment="1">
      <alignment wrapText="1"/>
    </xf>
    <xf numFmtId="0" fontId="4" fillId="0" borderId="1" xfId="0" applyFont="1" applyBorder="1" applyAlignment="1">
      <alignment horizontal="left" vertical="center" wrapText="1"/>
    </xf>
    <xf numFmtId="0" fontId="4" fillId="0" borderId="1" xfId="0" applyFont="1" applyBorder="1" applyAlignment="1">
      <alignment vertical="center"/>
    </xf>
    <xf numFmtId="0" fontId="4" fillId="0" borderId="1" xfId="0" applyFont="1" applyBorder="1" applyAlignment="1">
      <alignment vertical="center" wrapText="1"/>
    </xf>
    <xf numFmtId="0" fontId="3" fillId="0" borderId="1" xfId="0" applyFont="1" applyBorder="1" applyAlignment="1">
      <alignment vertical="center"/>
    </xf>
    <xf numFmtId="0" fontId="3" fillId="0" borderId="0" xfId="0" applyFont="1"/>
    <xf numFmtId="43" fontId="4" fillId="0" borderId="1" xfId="0" applyNumberFormat="1" applyFont="1" applyBorder="1" applyAlignment="1">
      <alignment vertical="center"/>
    </xf>
    <xf numFmtId="43" fontId="3" fillId="0" borderId="1" xfId="0" applyNumberFormat="1" applyFont="1" applyBorder="1" applyAlignment="1">
      <alignment vertical="center"/>
    </xf>
    <xf numFmtId="43" fontId="3" fillId="0" borderId="1" xfId="0" applyNumberFormat="1" applyFont="1" applyBorder="1" applyAlignment="1">
      <alignment horizontal="center"/>
    </xf>
    <xf numFmtId="43" fontId="3" fillId="0" borderId="6" xfId="0" applyNumberFormat="1" applyFont="1" applyBorder="1" applyAlignment="1">
      <alignment horizontal="center"/>
    </xf>
    <xf numFmtId="0" fontId="3" fillId="0" borderId="1" xfId="0" applyFont="1" applyBorder="1"/>
    <xf numFmtId="49" fontId="4" fillId="3" borderId="1" xfId="0" applyNumberFormat="1" applyFont="1" applyFill="1" applyBorder="1" applyAlignment="1">
      <alignment horizontal="center" vertical="center" wrapText="1"/>
    </xf>
    <xf numFmtId="0" fontId="2" fillId="3" borderId="1" xfId="0" applyFont="1" applyFill="1" applyBorder="1" applyAlignment="1">
      <alignment horizontal="left" vertical="center" wrapText="1"/>
    </xf>
    <xf numFmtId="49" fontId="4" fillId="3" borderId="1" xfId="0" applyNumberFormat="1" applyFont="1" applyFill="1" applyBorder="1" applyAlignment="1">
      <alignment horizontal="center" vertical="center" wrapText="1"/>
    </xf>
    <xf numFmtId="0" fontId="2" fillId="0" borderId="0" xfId="0" applyFont="1"/>
    <xf numFmtId="164" fontId="2" fillId="3" borderId="0" xfId="1" applyFont="1" applyFill="1" applyAlignment="1"/>
    <xf numFmtId="0" fontId="11" fillId="0" borderId="0" xfId="0" applyFont="1" applyAlignment="1">
      <alignment horizontal="right"/>
    </xf>
    <xf numFmtId="164" fontId="2" fillId="3" borderId="0" xfId="1" applyFont="1" applyFill="1" applyAlignment="1">
      <alignment horizontal="right"/>
    </xf>
    <xf numFmtId="0" fontId="2" fillId="3" borderId="0" xfId="0" applyFont="1" applyFill="1" applyAlignment="1">
      <alignment horizontal="right" vertical="top" wrapText="1"/>
    </xf>
    <xf numFmtId="0" fontId="2" fillId="3" borderId="0" xfId="0" applyFont="1" applyFill="1" applyAlignment="1">
      <alignment horizontal="right" vertical="center" wrapText="1"/>
    </xf>
    <xf numFmtId="164" fontId="2" fillId="3" borderId="0" xfId="1" applyFont="1" applyFill="1" applyAlignment="1">
      <alignment horizontal="right" vertical="center"/>
    </xf>
    <xf numFmtId="0" fontId="2" fillId="3" borderId="8" xfId="0" applyFont="1" applyFill="1" applyBorder="1" applyAlignment="1">
      <alignment wrapText="1"/>
    </xf>
    <xf numFmtId="0" fontId="2" fillId="3" borderId="0" xfId="0" applyFont="1" applyFill="1"/>
    <xf numFmtId="0" fontId="4" fillId="3" borderId="0" xfId="0" applyFont="1" applyFill="1" applyAlignment="1">
      <alignment horizontal="right" wrapText="1"/>
    </xf>
    <xf numFmtId="43" fontId="4" fillId="0" borderId="1" xfId="0" applyNumberFormat="1" applyFont="1" applyFill="1" applyBorder="1" applyAlignment="1">
      <alignment vertical="center"/>
    </xf>
    <xf numFmtId="49" fontId="4" fillId="3" borderId="1" xfId="0" applyNumberFormat="1" applyFont="1" applyFill="1" applyBorder="1" applyAlignment="1">
      <alignment horizontal="justify" vertical="center" wrapText="1"/>
    </xf>
    <xf numFmtId="49" fontId="4"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9" fontId="4" fillId="3" borderId="1" xfId="0" applyNumberFormat="1" applyFont="1" applyFill="1" applyBorder="1" applyAlignment="1">
      <alignment horizontal="center" vertical="center" wrapText="1"/>
    </xf>
    <xf numFmtId="49"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center" vertical="center" wrapText="1"/>
    </xf>
    <xf numFmtId="4" fontId="4" fillId="0" borderId="1" xfId="0" applyNumberFormat="1" applyFont="1" applyBorder="1" applyAlignment="1" applyProtection="1">
      <alignment horizontal="right" vertical="center" wrapText="1"/>
    </xf>
    <xf numFmtId="166"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xf>
    <xf numFmtId="49" fontId="4" fillId="0" borderId="1" xfId="0" applyNumberFormat="1" applyFont="1" applyBorder="1" applyAlignment="1" applyProtection="1">
      <alignment horizontal="center"/>
    </xf>
    <xf numFmtId="4" fontId="4" fillId="0" borderId="1" xfId="0" applyNumberFormat="1" applyFont="1" applyBorder="1" applyAlignment="1" applyProtection="1">
      <alignment horizontal="right"/>
    </xf>
    <xf numFmtId="167" fontId="4" fillId="3" borderId="1" xfId="0" applyNumberFormat="1" applyFont="1" applyFill="1" applyBorder="1" applyAlignment="1">
      <alignment horizontal="center" vertical="center" wrapText="1"/>
    </xf>
    <xf numFmtId="43" fontId="13" fillId="0" borderId="1" xfId="0" applyNumberFormat="1" applyFont="1" applyFill="1" applyBorder="1" applyAlignment="1">
      <alignment vertical="center"/>
    </xf>
    <xf numFmtId="167" fontId="3" fillId="3" borderId="1" xfId="0" applyNumberFormat="1" applyFont="1" applyFill="1" applyBorder="1" applyAlignment="1">
      <alignment horizontal="right" vertical="center" wrapText="1"/>
    </xf>
    <xf numFmtId="11" fontId="4" fillId="0" borderId="1" xfId="0" applyNumberFormat="1" applyFont="1" applyBorder="1" applyAlignment="1">
      <alignment horizontal="left" vertical="center" wrapText="1"/>
    </xf>
    <xf numFmtId="0" fontId="4" fillId="2" borderId="1" xfId="0" applyFont="1" applyFill="1" applyBorder="1" applyAlignment="1">
      <alignment horizontal="center" vertical="center"/>
    </xf>
    <xf numFmtId="165" fontId="4" fillId="2" borderId="1" xfId="0" applyNumberFormat="1" applyFont="1" applyFill="1" applyBorder="1" applyAlignment="1">
      <alignment horizontal="center" vertical="center"/>
    </xf>
    <xf numFmtId="0" fontId="2" fillId="3" borderId="0" xfId="0" applyFont="1" applyFill="1" applyAlignment="1">
      <alignment horizontal="right" wrapText="1"/>
    </xf>
    <xf numFmtId="0" fontId="2" fillId="3" borderId="0" xfId="0" applyNumberFormat="1" applyFont="1" applyFill="1" applyBorder="1" applyAlignment="1" applyProtection="1">
      <alignment horizontal="center" vertical="top" wrapText="1"/>
    </xf>
    <xf numFmtId="0" fontId="4" fillId="3" borderId="0" xfId="0" applyFont="1" applyFill="1" applyAlignment="1" applyProtection="1">
      <alignment horizontal="right" wrapText="1"/>
    </xf>
    <xf numFmtId="49" fontId="4"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0" xfId="0" applyNumberFormat="1" applyFont="1" applyFill="1" applyBorder="1" applyAlignment="1" applyProtection="1">
      <alignment horizontal="center" vertical="top" wrapText="1"/>
    </xf>
    <xf numFmtId="49" fontId="3" fillId="0" borderId="4"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0" fontId="4" fillId="3" borderId="0" xfId="0" applyFont="1" applyFill="1" applyAlignment="1">
      <alignment horizontal="right" wrapText="1"/>
    </xf>
    <xf numFmtId="0" fontId="4" fillId="3" borderId="0" xfId="0" applyFont="1" applyFill="1" applyAlignment="1">
      <alignment horizontal="center" wrapText="1"/>
    </xf>
    <xf numFmtId="49" fontId="4" fillId="3" borderId="2"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164" fontId="4" fillId="3" borderId="0" xfId="1" applyFont="1" applyFill="1" applyAlignment="1">
      <alignment horizontal="right"/>
    </xf>
    <xf numFmtId="164" fontId="4" fillId="3" borderId="0" xfId="1" applyFont="1" applyFill="1" applyAlignment="1">
      <alignment horizontal="center"/>
    </xf>
    <xf numFmtId="0" fontId="4" fillId="3" borderId="0" xfId="0" applyFont="1" applyFill="1" applyAlignment="1">
      <alignment horizontal="center"/>
    </xf>
    <xf numFmtId="0" fontId="4" fillId="3" borderId="0" xfId="0" applyFont="1" applyFill="1" applyBorder="1" applyAlignment="1">
      <alignment horizontal="center" wrapText="1"/>
    </xf>
    <xf numFmtId="0" fontId="3" fillId="0" borderId="1" xfId="0" applyFont="1" applyBorder="1" applyAlignment="1">
      <alignment horizontal="left"/>
    </xf>
    <xf numFmtId="0" fontId="4" fillId="2" borderId="0" xfId="0" applyFont="1" applyFill="1" applyAlignment="1">
      <alignment horizontal="center" vertical="top" wrapText="1"/>
    </xf>
    <xf numFmtId="43" fontId="3" fillId="0" borderId="4" xfId="0" applyNumberFormat="1" applyFont="1" applyBorder="1" applyAlignment="1">
      <alignment horizontal="center"/>
    </xf>
    <xf numFmtId="43" fontId="3" fillId="0" borderId="5" xfId="0" applyNumberFormat="1" applyFont="1" applyBorder="1" applyAlignment="1">
      <alignment horizontal="center"/>
    </xf>
    <xf numFmtId="43" fontId="3" fillId="0" borderId="6" xfId="0" applyNumberFormat="1" applyFont="1" applyBorder="1" applyAlignment="1">
      <alignment horizontal="center"/>
    </xf>
    <xf numFmtId="0" fontId="10" fillId="0" borderId="2" xfId="0" applyFont="1" applyBorder="1" applyAlignment="1">
      <alignment horizontal="center" vertical="center" wrapText="1"/>
    </xf>
    <xf numFmtId="0" fontId="0" fillId="0" borderId="7" xfId="0" applyBorder="1" applyAlignment="1">
      <alignment vertical="center"/>
    </xf>
    <xf numFmtId="0" fontId="0" fillId="0" borderId="3" xfId="0" applyBorder="1" applyAlignment="1">
      <alignment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2" fillId="0" borderId="2" xfId="0" applyFont="1" applyBorder="1" applyAlignment="1">
      <alignment horizontal="center" vertical="center" wrapText="1"/>
    </xf>
    <xf numFmtId="0" fontId="12" fillId="0" borderId="7" xfId="0" applyFont="1" applyBorder="1" applyAlignment="1">
      <alignment vertical="center"/>
    </xf>
    <xf numFmtId="0" fontId="12" fillId="0" borderId="3" xfId="0" applyFont="1" applyBorder="1" applyAlignment="1">
      <alignment vertical="center"/>
    </xf>
    <xf numFmtId="0" fontId="0" fillId="0" borderId="3" xfId="0" applyBorder="1" applyAlignment="1">
      <alignment wrapText="1"/>
    </xf>
    <xf numFmtId="0" fontId="0" fillId="0" borderId="3" xfId="0" applyBorder="1"/>
    <xf numFmtId="0" fontId="10" fillId="0" borderId="3" xfId="0" applyFont="1" applyBorder="1" applyAlignment="1">
      <alignment horizontal="center" vertical="center" wrapText="1"/>
    </xf>
    <xf numFmtId="2" fontId="10" fillId="0" borderId="2" xfId="0" applyNumberFormat="1" applyFont="1" applyBorder="1" applyAlignment="1">
      <alignment horizontal="center" vertical="center" wrapText="1"/>
    </xf>
    <xf numFmtId="2" fontId="0" fillId="0" borderId="3" xfId="0" applyNumberFormat="1" applyBorder="1"/>
    <xf numFmtId="0" fontId="10" fillId="0" borderId="7" xfId="0" applyFont="1" applyBorder="1" applyAlignment="1">
      <alignment horizontal="center" vertical="center" wrapText="1"/>
    </xf>
    <xf numFmtId="164" fontId="2" fillId="3" borderId="0" xfId="1" applyFont="1" applyFill="1" applyAlignment="1">
      <alignment horizontal="right" vertical="center"/>
    </xf>
    <xf numFmtId="0" fontId="4" fillId="3" borderId="0" xfId="0" applyFont="1" applyFill="1" applyAlignment="1">
      <alignment horizontal="right"/>
    </xf>
    <xf numFmtId="0" fontId="4" fillId="0" borderId="0" xfId="0" applyFont="1" applyAlignment="1">
      <alignment horizontal="right"/>
    </xf>
  </cellXfs>
  <cellStyles count="3">
    <cellStyle name="Денежный 2" xfId="1"/>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706"/>
  <sheetViews>
    <sheetView showGridLines="0" zoomScaleNormal="100" zoomScaleSheetLayoutView="120" workbookViewId="0">
      <selection activeCell="E13" sqref="E13"/>
    </sheetView>
  </sheetViews>
  <sheetFormatPr defaultRowHeight="12.75" customHeight="1" x14ac:dyDescent="0.25"/>
  <cols>
    <col min="1" max="1" width="68.5703125" style="65" customWidth="1"/>
    <col min="2" max="2" width="14.5703125" style="65" customWidth="1"/>
    <col min="3" max="3" width="11.42578125" style="65" customWidth="1"/>
    <col min="4" max="4" width="15" style="65" customWidth="1"/>
    <col min="5" max="5" width="10.42578125" style="65" customWidth="1"/>
    <col min="6" max="6" width="12.28515625" style="73" customWidth="1"/>
    <col min="7" max="7" width="9.140625" style="65" customWidth="1"/>
    <col min="8" max="16384" width="9.140625" style="65"/>
  </cols>
  <sheetData>
    <row r="1" spans="1:6" ht="15" x14ac:dyDescent="0.25">
      <c r="A1" s="93" t="s">
        <v>686</v>
      </c>
      <c r="B1" s="93"/>
      <c r="C1" s="93"/>
      <c r="D1" s="93"/>
      <c r="E1" s="93"/>
      <c r="F1" s="93"/>
    </row>
    <row r="2" spans="1:6" ht="15" x14ac:dyDescent="0.25">
      <c r="A2" s="66"/>
      <c r="B2" s="66"/>
      <c r="C2" s="66"/>
      <c r="D2" s="66"/>
      <c r="E2" s="66"/>
      <c r="F2" s="67" t="s">
        <v>60</v>
      </c>
    </row>
    <row r="3" spans="1:6" ht="15" x14ac:dyDescent="0.25">
      <c r="A3" s="68"/>
      <c r="B3" s="68"/>
      <c r="C3" s="68"/>
      <c r="D3" s="68"/>
      <c r="E3" s="68"/>
      <c r="F3" s="67" t="s">
        <v>61</v>
      </c>
    </row>
    <row r="4" spans="1:6" ht="15" x14ac:dyDescent="0.25">
      <c r="A4" s="68"/>
      <c r="B4" s="68"/>
      <c r="C4" s="68"/>
      <c r="D4" s="68"/>
      <c r="E4" s="68"/>
      <c r="F4" s="67" t="s">
        <v>64</v>
      </c>
    </row>
    <row r="5" spans="1:6" ht="15" x14ac:dyDescent="0.25">
      <c r="A5" s="68"/>
      <c r="B5" s="68"/>
      <c r="C5" s="68"/>
      <c r="D5" s="68"/>
      <c r="E5" s="68"/>
      <c r="F5" s="67" t="s">
        <v>62</v>
      </c>
    </row>
    <row r="6" spans="1:6" ht="15" x14ac:dyDescent="0.25">
      <c r="A6" s="69"/>
      <c r="B6" s="70"/>
      <c r="C6" s="70"/>
      <c r="D6" s="131" t="s">
        <v>689</v>
      </c>
      <c r="E6" s="131"/>
      <c r="F6" s="131"/>
    </row>
    <row r="7" spans="1:6" ht="15" x14ac:dyDescent="0.25">
      <c r="A7" s="69"/>
      <c r="B7" s="70"/>
      <c r="C7" s="70"/>
      <c r="D7" s="71"/>
      <c r="E7" s="71"/>
      <c r="F7" s="71"/>
    </row>
    <row r="8" spans="1:6" ht="15" x14ac:dyDescent="0.25">
      <c r="A8" s="69"/>
      <c r="B8" s="70"/>
      <c r="C8" s="70"/>
      <c r="D8" s="71"/>
      <c r="E8" s="71"/>
      <c r="F8" s="71"/>
    </row>
    <row r="9" spans="1:6" ht="15" x14ac:dyDescent="0.25">
      <c r="A9" s="94" t="s">
        <v>630</v>
      </c>
      <c r="B9" s="94"/>
      <c r="C9" s="94"/>
      <c r="D9" s="94"/>
      <c r="E9" s="94"/>
      <c r="F9" s="94"/>
    </row>
    <row r="10" spans="1:6" ht="15" x14ac:dyDescent="0.25">
      <c r="A10" s="94"/>
      <c r="B10" s="94"/>
      <c r="C10" s="94"/>
      <c r="D10" s="94"/>
      <c r="E10" s="94"/>
      <c r="F10" s="94"/>
    </row>
    <row r="11" spans="1:6" ht="15" x14ac:dyDescent="0.25">
      <c r="A11" s="94"/>
      <c r="B11" s="94"/>
      <c r="C11" s="94"/>
      <c r="D11" s="94"/>
      <c r="E11" s="94"/>
      <c r="F11" s="94"/>
    </row>
    <row r="12" spans="1:6" ht="15" x14ac:dyDescent="0.25">
      <c r="A12" s="72"/>
      <c r="B12" s="72"/>
      <c r="C12" s="72"/>
      <c r="D12" s="72"/>
      <c r="E12" s="72"/>
      <c r="F12" s="72"/>
    </row>
    <row r="13" spans="1:6" ht="60" x14ac:dyDescent="0.25">
      <c r="A13" s="37" t="s">
        <v>34</v>
      </c>
      <c r="B13" s="38" t="s">
        <v>65</v>
      </c>
      <c r="C13" s="38" t="s">
        <v>66</v>
      </c>
      <c r="D13" s="39" t="s">
        <v>67</v>
      </c>
      <c r="E13" s="38" t="s">
        <v>68</v>
      </c>
      <c r="F13" s="40" t="s">
        <v>69</v>
      </c>
    </row>
    <row r="14" spans="1:6" ht="47.25" x14ac:dyDescent="0.25">
      <c r="A14" s="80" t="s">
        <v>102</v>
      </c>
      <c r="B14" s="81" t="s">
        <v>103</v>
      </c>
      <c r="C14" s="81"/>
      <c r="D14" s="81"/>
      <c r="E14" s="81"/>
      <c r="F14" s="82">
        <v>773409.82</v>
      </c>
    </row>
    <row r="15" spans="1:6" ht="15.75" x14ac:dyDescent="0.25">
      <c r="A15" s="80" t="s">
        <v>0</v>
      </c>
      <c r="B15" s="81" t="s">
        <v>103</v>
      </c>
      <c r="C15" s="81" t="s">
        <v>104</v>
      </c>
      <c r="D15" s="81"/>
      <c r="E15" s="81"/>
      <c r="F15" s="82">
        <v>83187.259999999995</v>
      </c>
    </row>
    <row r="16" spans="1:6" ht="47.25" x14ac:dyDescent="0.25">
      <c r="A16" s="80" t="s">
        <v>1</v>
      </c>
      <c r="B16" s="81" t="s">
        <v>103</v>
      </c>
      <c r="C16" s="81" t="s">
        <v>105</v>
      </c>
      <c r="D16" s="81"/>
      <c r="E16" s="81"/>
      <c r="F16" s="82">
        <v>50173.18</v>
      </c>
    </row>
    <row r="17" spans="1:6" ht="15.75" x14ac:dyDescent="0.25">
      <c r="A17" s="80" t="s">
        <v>106</v>
      </c>
      <c r="B17" s="81" t="s">
        <v>103</v>
      </c>
      <c r="C17" s="81" t="s">
        <v>105</v>
      </c>
      <c r="D17" s="81" t="s">
        <v>107</v>
      </c>
      <c r="E17" s="81"/>
      <c r="F17" s="82">
        <v>50173.18</v>
      </c>
    </row>
    <row r="18" spans="1:6" ht="47.25" x14ac:dyDescent="0.25">
      <c r="A18" s="80" t="s">
        <v>108</v>
      </c>
      <c r="B18" s="81" t="s">
        <v>103</v>
      </c>
      <c r="C18" s="81" t="s">
        <v>105</v>
      </c>
      <c r="D18" s="81" t="s">
        <v>109</v>
      </c>
      <c r="E18" s="81"/>
      <c r="F18" s="82">
        <v>50173.18</v>
      </c>
    </row>
    <row r="19" spans="1:6" ht="47.25" x14ac:dyDescent="0.25">
      <c r="A19" s="80" t="s">
        <v>110</v>
      </c>
      <c r="B19" s="81" t="s">
        <v>103</v>
      </c>
      <c r="C19" s="81" t="s">
        <v>105</v>
      </c>
      <c r="D19" s="81" t="s">
        <v>111</v>
      </c>
      <c r="E19" s="81"/>
      <c r="F19" s="82">
        <v>50173.18</v>
      </c>
    </row>
    <row r="20" spans="1:6" ht="78.75" x14ac:dyDescent="0.25">
      <c r="A20" s="83" t="s">
        <v>112</v>
      </c>
      <c r="B20" s="81" t="s">
        <v>103</v>
      </c>
      <c r="C20" s="81" t="s">
        <v>105</v>
      </c>
      <c r="D20" s="81" t="s">
        <v>113</v>
      </c>
      <c r="E20" s="81"/>
      <c r="F20" s="82">
        <v>50173.18</v>
      </c>
    </row>
    <row r="21" spans="1:6" ht="15.75" x14ac:dyDescent="0.25">
      <c r="A21" s="80" t="s">
        <v>114</v>
      </c>
      <c r="B21" s="81" t="s">
        <v>103</v>
      </c>
      <c r="C21" s="81" t="s">
        <v>105</v>
      </c>
      <c r="D21" s="81" t="s">
        <v>113</v>
      </c>
      <c r="E21" s="81" t="s">
        <v>115</v>
      </c>
      <c r="F21" s="82">
        <v>50173.18</v>
      </c>
    </row>
    <row r="22" spans="1:6" ht="15.75" x14ac:dyDescent="0.25">
      <c r="A22" s="80" t="s">
        <v>116</v>
      </c>
      <c r="B22" s="81" t="s">
        <v>103</v>
      </c>
      <c r="C22" s="81" t="s">
        <v>105</v>
      </c>
      <c r="D22" s="81" t="s">
        <v>113</v>
      </c>
      <c r="E22" s="81" t="s">
        <v>117</v>
      </c>
      <c r="F22" s="82">
        <v>50173.18</v>
      </c>
    </row>
    <row r="23" spans="1:6" ht="31.5" x14ac:dyDescent="0.25">
      <c r="A23" s="80" t="s">
        <v>2</v>
      </c>
      <c r="B23" s="81" t="s">
        <v>103</v>
      </c>
      <c r="C23" s="81" t="s">
        <v>118</v>
      </c>
      <c r="D23" s="81"/>
      <c r="E23" s="81"/>
      <c r="F23" s="82">
        <v>9164.69</v>
      </c>
    </row>
    <row r="24" spans="1:6" ht="15.75" x14ac:dyDescent="0.25">
      <c r="A24" s="80" t="s">
        <v>106</v>
      </c>
      <c r="B24" s="81" t="s">
        <v>103</v>
      </c>
      <c r="C24" s="81" t="s">
        <v>118</v>
      </c>
      <c r="D24" s="81" t="s">
        <v>107</v>
      </c>
      <c r="E24" s="81"/>
      <c r="F24" s="82">
        <v>9034.4599999999991</v>
      </c>
    </row>
    <row r="25" spans="1:6" ht="47.25" x14ac:dyDescent="0.25">
      <c r="A25" s="80" t="s">
        <v>108</v>
      </c>
      <c r="B25" s="81" t="s">
        <v>103</v>
      </c>
      <c r="C25" s="81" t="s">
        <v>118</v>
      </c>
      <c r="D25" s="81" t="s">
        <v>109</v>
      </c>
      <c r="E25" s="81"/>
      <c r="F25" s="82">
        <v>9034.4599999999991</v>
      </c>
    </row>
    <row r="26" spans="1:6" ht="47.25" x14ac:dyDescent="0.25">
      <c r="A26" s="80" t="s">
        <v>110</v>
      </c>
      <c r="B26" s="81" t="s">
        <v>103</v>
      </c>
      <c r="C26" s="81" t="s">
        <v>118</v>
      </c>
      <c r="D26" s="81" t="s">
        <v>111</v>
      </c>
      <c r="E26" s="81"/>
      <c r="F26" s="82">
        <v>9034.4599999999991</v>
      </c>
    </row>
    <row r="27" spans="1:6" ht="299.25" x14ac:dyDescent="0.25">
      <c r="A27" s="83" t="s">
        <v>119</v>
      </c>
      <c r="B27" s="81" t="s">
        <v>103</v>
      </c>
      <c r="C27" s="81" t="s">
        <v>118</v>
      </c>
      <c r="D27" s="81" t="s">
        <v>120</v>
      </c>
      <c r="E27" s="81"/>
      <c r="F27" s="82">
        <v>5562.82</v>
      </c>
    </row>
    <row r="28" spans="1:6" ht="15.75" x14ac:dyDescent="0.25">
      <c r="A28" s="80" t="s">
        <v>114</v>
      </c>
      <c r="B28" s="81" t="s">
        <v>103</v>
      </c>
      <c r="C28" s="81" t="s">
        <v>118</v>
      </c>
      <c r="D28" s="81" t="s">
        <v>120</v>
      </c>
      <c r="E28" s="81" t="s">
        <v>115</v>
      </c>
      <c r="F28" s="82">
        <v>5562.82</v>
      </c>
    </row>
    <row r="29" spans="1:6" ht="15.75" x14ac:dyDescent="0.25">
      <c r="A29" s="80" t="s">
        <v>116</v>
      </c>
      <c r="B29" s="81" t="s">
        <v>103</v>
      </c>
      <c r="C29" s="81" t="s">
        <v>118</v>
      </c>
      <c r="D29" s="81" t="s">
        <v>120</v>
      </c>
      <c r="E29" s="81" t="s">
        <v>117</v>
      </c>
      <c r="F29" s="82">
        <v>5562.82</v>
      </c>
    </row>
    <row r="30" spans="1:6" ht="110.25" x14ac:dyDescent="0.25">
      <c r="A30" s="83" t="s">
        <v>121</v>
      </c>
      <c r="B30" s="81" t="s">
        <v>103</v>
      </c>
      <c r="C30" s="81" t="s">
        <v>118</v>
      </c>
      <c r="D30" s="81" t="s">
        <v>122</v>
      </c>
      <c r="E30" s="81"/>
      <c r="F30" s="82">
        <v>3471.64</v>
      </c>
    </row>
    <row r="31" spans="1:6" ht="15.75" x14ac:dyDescent="0.25">
      <c r="A31" s="80" t="s">
        <v>114</v>
      </c>
      <c r="B31" s="81" t="s">
        <v>103</v>
      </c>
      <c r="C31" s="81" t="s">
        <v>118</v>
      </c>
      <c r="D31" s="81" t="s">
        <v>122</v>
      </c>
      <c r="E31" s="81" t="s">
        <v>115</v>
      </c>
      <c r="F31" s="82">
        <v>3471.64</v>
      </c>
    </row>
    <row r="32" spans="1:6" ht="15.75" x14ac:dyDescent="0.25">
      <c r="A32" s="80" t="s">
        <v>116</v>
      </c>
      <c r="B32" s="81" t="s">
        <v>103</v>
      </c>
      <c r="C32" s="81" t="s">
        <v>118</v>
      </c>
      <c r="D32" s="81" t="s">
        <v>122</v>
      </c>
      <c r="E32" s="81" t="s">
        <v>117</v>
      </c>
      <c r="F32" s="82">
        <v>3471.64</v>
      </c>
    </row>
    <row r="33" spans="1:6" ht="47.25" x14ac:dyDescent="0.25">
      <c r="A33" s="80" t="s">
        <v>123</v>
      </c>
      <c r="B33" s="81" t="s">
        <v>103</v>
      </c>
      <c r="C33" s="81" t="s">
        <v>118</v>
      </c>
      <c r="D33" s="81" t="s">
        <v>124</v>
      </c>
      <c r="E33" s="81"/>
      <c r="F33" s="82">
        <v>130.22999999999999</v>
      </c>
    </row>
    <row r="34" spans="1:6" ht="31.5" x14ac:dyDescent="0.25">
      <c r="A34" s="80" t="s">
        <v>125</v>
      </c>
      <c r="B34" s="81" t="s">
        <v>103</v>
      </c>
      <c r="C34" s="81" t="s">
        <v>118</v>
      </c>
      <c r="D34" s="81" t="s">
        <v>126</v>
      </c>
      <c r="E34" s="81"/>
      <c r="F34" s="82">
        <v>130.22999999999999</v>
      </c>
    </row>
    <row r="35" spans="1:6" ht="63" x14ac:dyDescent="0.25">
      <c r="A35" s="80" t="s">
        <v>127</v>
      </c>
      <c r="B35" s="81" t="s">
        <v>103</v>
      </c>
      <c r="C35" s="81" t="s">
        <v>118</v>
      </c>
      <c r="D35" s="81" t="s">
        <v>128</v>
      </c>
      <c r="E35" s="81"/>
      <c r="F35" s="82">
        <v>130.22999999999999</v>
      </c>
    </row>
    <row r="36" spans="1:6" ht="63" x14ac:dyDescent="0.25">
      <c r="A36" s="80" t="s">
        <v>129</v>
      </c>
      <c r="B36" s="81" t="s">
        <v>103</v>
      </c>
      <c r="C36" s="81" t="s">
        <v>118</v>
      </c>
      <c r="D36" s="81" t="s">
        <v>130</v>
      </c>
      <c r="E36" s="81"/>
      <c r="F36" s="82">
        <v>130.22999999999999</v>
      </c>
    </row>
    <row r="37" spans="1:6" ht="15.75" x14ac:dyDescent="0.25">
      <c r="A37" s="80" t="s">
        <v>114</v>
      </c>
      <c r="B37" s="81" t="s">
        <v>103</v>
      </c>
      <c r="C37" s="81" t="s">
        <v>118</v>
      </c>
      <c r="D37" s="81" t="s">
        <v>130</v>
      </c>
      <c r="E37" s="81" t="s">
        <v>115</v>
      </c>
      <c r="F37" s="82">
        <v>130.22999999999999</v>
      </c>
    </row>
    <row r="38" spans="1:6" ht="15.75" x14ac:dyDescent="0.25">
      <c r="A38" s="80" t="s">
        <v>116</v>
      </c>
      <c r="B38" s="81" t="s">
        <v>103</v>
      </c>
      <c r="C38" s="81" t="s">
        <v>118</v>
      </c>
      <c r="D38" s="81" t="s">
        <v>130</v>
      </c>
      <c r="E38" s="81" t="s">
        <v>117</v>
      </c>
      <c r="F38" s="82">
        <v>130.22999999999999</v>
      </c>
    </row>
    <row r="39" spans="1:6" ht="15.75" x14ac:dyDescent="0.25">
      <c r="A39" s="80" t="s">
        <v>3</v>
      </c>
      <c r="B39" s="81" t="s">
        <v>103</v>
      </c>
      <c r="C39" s="81" t="s">
        <v>131</v>
      </c>
      <c r="D39" s="81"/>
      <c r="E39" s="81"/>
      <c r="F39" s="82">
        <v>23849.39</v>
      </c>
    </row>
    <row r="40" spans="1:6" ht="15.75" x14ac:dyDescent="0.25">
      <c r="A40" s="80" t="s">
        <v>106</v>
      </c>
      <c r="B40" s="81" t="s">
        <v>103</v>
      </c>
      <c r="C40" s="81" t="s">
        <v>131</v>
      </c>
      <c r="D40" s="81" t="s">
        <v>107</v>
      </c>
      <c r="E40" s="81"/>
      <c r="F40" s="82">
        <v>21308.85</v>
      </c>
    </row>
    <row r="41" spans="1:6" ht="47.25" x14ac:dyDescent="0.25">
      <c r="A41" s="80" t="s">
        <v>108</v>
      </c>
      <c r="B41" s="81" t="s">
        <v>103</v>
      </c>
      <c r="C41" s="81" t="s">
        <v>131</v>
      </c>
      <c r="D41" s="81" t="s">
        <v>109</v>
      </c>
      <c r="E41" s="81"/>
      <c r="F41" s="82">
        <v>21308.85</v>
      </c>
    </row>
    <row r="42" spans="1:6" ht="47.25" x14ac:dyDescent="0.25">
      <c r="A42" s="80" t="s">
        <v>110</v>
      </c>
      <c r="B42" s="81" t="s">
        <v>103</v>
      </c>
      <c r="C42" s="81" t="s">
        <v>131</v>
      </c>
      <c r="D42" s="81" t="s">
        <v>111</v>
      </c>
      <c r="E42" s="81"/>
      <c r="F42" s="82">
        <v>15377.6</v>
      </c>
    </row>
    <row r="43" spans="1:6" ht="78.75" x14ac:dyDescent="0.25">
      <c r="A43" s="83" t="s">
        <v>112</v>
      </c>
      <c r="B43" s="81" t="s">
        <v>103</v>
      </c>
      <c r="C43" s="81" t="s">
        <v>131</v>
      </c>
      <c r="D43" s="81" t="s">
        <v>113</v>
      </c>
      <c r="E43" s="81"/>
      <c r="F43" s="82">
        <v>15377.6</v>
      </c>
    </row>
    <row r="44" spans="1:6" ht="15.75" x14ac:dyDescent="0.25">
      <c r="A44" s="80" t="s">
        <v>114</v>
      </c>
      <c r="B44" s="81" t="s">
        <v>103</v>
      </c>
      <c r="C44" s="81" t="s">
        <v>131</v>
      </c>
      <c r="D44" s="81" t="s">
        <v>113</v>
      </c>
      <c r="E44" s="81" t="s">
        <v>115</v>
      </c>
      <c r="F44" s="82">
        <v>15377.6</v>
      </c>
    </row>
    <row r="45" spans="1:6" ht="15.75" x14ac:dyDescent="0.25">
      <c r="A45" s="80" t="s">
        <v>116</v>
      </c>
      <c r="B45" s="81" t="s">
        <v>103</v>
      </c>
      <c r="C45" s="81" t="s">
        <v>131</v>
      </c>
      <c r="D45" s="81" t="s">
        <v>113</v>
      </c>
      <c r="E45" s="81" t="s">
        <v>117</v>
      </c>
      <c r="F45" s="82">
        <v>15377.6</v>
      </c>
    </row>
    <row r="46" spans="1:6" ht="15.75" x14ac:dyDescent="0.25">
      <c r="A46" s="80" t="s">
        <v>338</v>
      </c>
      <c r="B46" s="81" t="s">
        <v>103</v>
      </c>
      <c r="C46" s="81" t="s">
        <v>131</v>
      </c>
      <c r="D46" s="81" t="s">
        <v>339</v>
      </c>
      <c r="E46" s="81"/>
      <c r="F46" s="82">
        <v>18.5</v>
      </c>
    </row>
    <row r="47" spans="1:6" ht="78.75" x14ac:dyDescent="0.25">
      <c r="A47" s="80" t="s">
        <v>340</v>
      </c>
      <c r="B47" s="81" t="s">
        <v>103</v>
      </c>
      <c r="C47" s="81" t="s">
        <v>131</v>
      </c>
      <c r="D47" s="81" t="s">
        <v>341</v>
      </c>
      <c r="E47" s="81"/>
      <c r="F47" s="82">
        <v>18.5</v>
      </c>
    </row>
    <row r="48" spans="1:6" ht="31.5" x14ac:dyDescent="0.25">
      <c r="A48" s="80" t="s">
        <v>140</v>
      </c>
      <c r="B48" s="81" t="s">
        <v>103</v>
      </c>
      <c r="C48" s="81" t="s">
        <v>131</v>
      </c>
      <c r="D48" s="81" t="s">
        <v>341</v>
      </c>
      <c r="E48" s="81" t="s">
        <v>141</v>
      </c>
      <c r="F48" s="82">
        <v>18.5</v>
      </c>
    </row>
    <row r="49" spans="1:6" ht="31.5" x14ac:dyDescent="0.25">
      <c r="A49" s="80" t="s">
        <v>142</v>
      </c>
      <c r="B49" s="81" t="s">
        <v>103</v>
      </c>
      <c r="C49" s="81" t="s">
        <v>131</v>
      </c>
      <c r="D49" s="81" t="s">
        <v>341</v>
      </c>
      <c r="E49" s="81" t="s">
        <v>143</v>
      </c>
      <c r="F49" s="82">
        <v>18.5</v>
      </c>
    </row>
    <row r="50" spans="1:6" ht="15.75" x14ac:dyDescent="0.25">
      <c r="A50" s="80" t="s">
        <v>132</v>
      </c>
      <c r="B50" s="81" t="s">
        <v>103</v>
      </c>
      <c r="C50" s="81" t="s">
        <v>131</v>
      </c>
      <c r="D50" s="81" t="s">
        <v>133</v>
      </c>
      <c r="E50" s="81"/>
      <c r="F50" s="82">
        <v>3323.59</v>
      </c>
    </row>
    <row r="51" spans="1:6" ht="78.75" x14ac:dyDescent="0.25">
      <c r="A51" s="80" t="s">
        <v>134</v>
      </c>
      <c r="B51" s="81" t="s">
        <v>103</v>
      </c>
      <c r="C51" s="81" t="s">
        <v>131</v>
      </c>
      <c r="D51" s="81" t="s">
        <v>135</v>
      </c>
      <c r="E51" s="81"/>
      <c r="F51" s="82">
        <v>3323.59</v>
      </c>
    </row>
    <row r="52" spans="1:6" ht="63" x14ac:dyDescent="0.25">
      <c r="A52" s="80" t="s">
        <v>136</v>
      </c>
      <c r="B52" s="81" t="s">
        <v>103</v>
      </c>
      <c r="C52" s="81" t="s">
        <v>131</v>
      </c>
      <c r="D52" s="81" t="s">
        <v>135</v>
      </c>
      <c r="E52" s="81" t="s">
        <v>137</v>
      </c>
      <c r="F52" s="82">
        <v>2835.67</v>
      </c>
    </row>
    <row r="53" spans="1:6" ht="15.75" x14ac:dyDescent="0.25">
      <c r="A53" s="80" t="s">
        <v>138</v>
      </c>
      <c r="B53" s="81" t="s">
        <v>103</v>
      </c>
      <c r="C53" s="81" t="s">
        <v>131</v>
      </c>
      <c r="D53" s="81" t="s">
        <v>135</v>
      </c>
      <c r="E53" s="81" t="s">
        <v>139</v>
      </c>
      <c r="F53" s="82">
        <v>2835.67</v>
      </c>
    </row>
    <row r="54" spans="1:6" ht="31.5" x14ac:dyDescent="0.25">
      <c r="A54" s="80" t="s">
        <v>140</v>
      </c>
      <c r="B54" s="81" t="s">
        <v>103</v>
      </c>
      <c r="C54" s="81" t="s">
        <v>131</v>
      </c>
      <c r="D54" s="81" t="s">
        <v>135</v>
      </c>
      <c r="E54" s="81" t="s">
        <v>141</v>
      </c>
      <c r="F54" s="82">
        <v>341.92</v>
      </c>
    </row>
    <row r="55" spans="1:6" ht="31.5" x14ac:dyDescent="0.25">
      <c r="A55" s="80" t="s">
        <v>142</v>
      </c>
      <c r="B55" s="81" t="s">
        <v>103</v>
      </c>
      <c r="C55" s="81" t="s">
        <v>131</v>
      </c>
      <c r="D55" s="81" t="s">
        <v>135</v>
      </c>
      <c r="E55" s="81" t="s">
        <v>143</v>
      </c>
      <c r="F55" s="82">
        <v>341.92</v>
      </c>
    </row>
    <row r="56" spans="1:6" ht="15.75" x14ac:dyDescent="0.25">
      <c r="A56" s="80" t="s">
        <v>144</v>
      </c>
      <c r="B56" s="81" t="s">
        <v>103</v>
      </c>
      <c r="C56" s="81" t="s">
        <v>131</v>
      </c>
      <c r="D56" s="81" t="s">
        <v>135</v>
      </c>
      <c r="E56" s="81" t="s">
        <v>145</v>
      </c>
      <c r="F56" s="82">
        <v>146</v>
      </c>
    </row>
    <row r="57" spans="1:6" ht="15.75" x14ac:dyDescent="0.25">
      <c r="A57" s="80" t="s">
        <v>146</v>
      </c>
      <c r="B57" s="81" t="s">
        <v>103</v>
      </c>
      <c r="C57" s="81" t="s">
        <v>131</v>
      </c>
      <c r="D57" s="81" t="s">
        <v>135</v>
      </c>
      <c r="E57" s="81" t="s">
        <v>147</v>
      </c>
      <c r="F57" s="82">
        <v>146</v>
      </c>
    </row>
    <row r="58" spans="1:6" ht="31.5" x14ac:dyDescent="0.25">
      <c r="A58" s="80" t="s">
        <v>148</v>
      </c>
      <c r="B58" s="81" t="s">
        <v>103</v>
      </c>
      <c r="C58" s="81" t="s">
        <v>131</v>
      </c>
      <c r="D58" s="81" t="s">
        <v>149</v>
      </c>
      <c r="E58" s="81"/>
      <c r="F58" s="82">
        <v>2059.2600000000002</v>
      </c>
    </row>
    <row r="59" spans="1:6" ht="47.25" x14ac:dyDescent="0.25">
      <c r="A59" s="80" t="s">
        <v>150</v>
      </c>
      <c r="B59" s="81" t="s">
        <v>103</v>
      </c>
      <c r="C59" s="81" t="s">
        <v>131</v>
      </c>
      <c r="D59" s="81" t="s">
        <v>151</v>
      </c>
      <c r="E59" s="81"/>
      <c r="F59" s="82">
        <v>824.59</v>
      </c>
    </row>
    <row r="60" spans="1:6" ht="31.5" x14ac:dyDescent="0.25">
      <c r="A60" s="80" t="s">
        <v>140</v>
      </c>
      <c r="B60" s="81" t="s">
        <v>103</v>
      </c>
      <c r="C60" s="81" t="s">
        <v>131</v>
      </c>
      <c r="D60" s="81" t="s">
        <v>151</v>
      </c>
      <c r="E60" s="81" t="s">
        <v>141</v>
      </c>
      <c r="F60" s="82">
        <v>824.59</v>
      </c>
    </row>
    <row r="61" spans="1:6" ht="31.5" x14ac:dyDescent="0.25">
      <c r="A61" s="80" t="s">
        <v>142</v>
      </c>
      <c r="B61" s="81" t="s">
        <v>103</v>
      </c>
      <c r="C61" s="81" t="s">
        <v>131</v>
      </c>
      <c r="D61" s="81" t="s">
        <v>151</v>
      </c>
      <c r="E61" s="81" t="s">
        <v>143</v>
      </c>
      <c r="F61" s="82">
        <v>824.59</v>
      </c>
    </row>
    <row r="62" spans="1:6" ht="63" x14ac:dyDescent="0.25">
      <c r="A62" s="80" t="s">
        <v>152</v>
      </c>
      <c r="B62" s="81" t="s">
        <v>103</v>
      </c>
      <c r="C62" s="81" t="s">
        <v>131</v>
      </c>
      <c r="D62" s="81" t="s">
        <v>153</v>
      </c>
      <c r="E62" s="81"/>
      <c r="F62" s="82">
        <v>37.270000000000003</v>
      </c>
    </row>
    <row r="63" spans="1:6" ht="31.5" x14ac:dyDescent="0.25">
      <c r="A63" s="80" t="s">
        <v>140</v>
      </c>
      <c r="B63" s="81" t="s">
        <v>103</v>
      </c>
      <c r="C63" s="81" t="s">
        <v>131</v>
      </c>
      <c r="D63" s="81" t="s">
        <v>153</v>
      </c>
      <c r="E63" s="81" t="s">
        <v>141</v>
      </c>
      <c r="F63" s="82">
        <v>37.270000000000003</v>
      </c>
    </row>
    <row r="64" spans="1:6" ht="31.5" x14ac:dyDescent="0.25">
      <c r="A64" s="80" t="s">
        <v>142</v>
      </c>
      <c r="B64" s="81" t="s">
        <v>103</v>
      </c>
      <c r="C64" s="81" t="s">
        <v>131</v>
      </c>
      <c r="D64" s="81" t="s">
        <v>153</v>
      </c>
      <c r="E64" s="81" t="s">
        <v>143</v>
      </c>
      <c r="F64" s="82">
        <v>37.270000000000003</v>
      </c>
    </row>
    <row r="65" spans="1:6" ht="63" x14ac:dyDescent="0.25">
      <c r="A65" s="80" t="s">
        <v>154</v>
      </c>
      <c r="B65" s="81" t="s">
        <v>103</v>
      </c>
      <c r="C65" s="81" t="s">
        <v>131</v>
      </c>
      <c r="D65" s="81" t="s">
        <v>155</v>
      </c>
      <c r="E65" s="81"/>
      <c r="F65" s="82">
        <v>1197.4000000000001</v>
      </c>
    </row>
    <row r="66" spans="1:6" ht="31.5" x14ac:dyDescent="0.25">
      <c r="A66" s="80" t="s">
        <v>140</v>
      </c>
      <c r="B66" s="81" t="s">
        <v>103</v>
      </c>
      <c r="C66" s="81" t="s">
        <v>131</v>
      </c>
      <c r="D66" s="81" t="s">
        <v>155</v>
      </c>
      <c r="E66" s="81" t="s">
        <v>141</v>
      </c>
      <c r="F66" s="82">
        <v>1197.4000000000001</v>
      </c>
    </row>
    <row r="67" spans="1:6" ht="31.5" x14ac:dyDescent="0.25">
      <c r="A67" s="80" t="s">
        <v>142</v>
      </c>
      <c r="B67" s="81" t="s">
        <v>103</v>
      </c>
      <c r="C67" s="81" t="s">
        <v>131</v>
      </c>
      <c r="D67" s="81" t="s">
        <v>155</v>
      </c>
      <c r="E67" s="81" t="s">
        <v>143</v>
      </c>
      <c r="F67" s="82">
        <v>1197.4000000000001</v>
      </c>
    </row>
    <row r="68" spans="1:6" ht="31.5" x14ac:dyDescent="0.25">
      <c r="A68" s="80" t="s">
        <v>156</v>
      </c>
      <c r="B68" s="81" t="s">
        <v>103</v>
      </c>
      <c r="C68" s="81" t="s">
        <v>131</v>
      </c>
      <c r="D68" s="81" t="s">
        <v>157</v>
      </c>
      <c r="E68" s="81"/>
      <c r="F68" s="82">
        <v>529.9</v>
      </c>
    </row>
    <row r="69" spans="1:6" ht="63" x14ac:dyDescent="0.25">
      <c r="A69" s="80" t="s">
        <v>158</v>
      </c>
      <c r="B69" s="81" t="s">
        <v>103</v>
      </c>
      <c r="C69" s="81" t="s">
        <v>131</v>
      </c>
      <c r="D69" s="81" t="s">
        <v>159</v>
      </c>
      <c r="E69" s="81"/>
      <c r="F69" s="82">
        <v>135.04</v>
      </c>
    </row>
    <row r="70" spans="1:6" ht="31.5" x14ac:dyDescent="0.25">
      <c r="A70" s="80" t="s">
        <v>140</v>
      </c>
      <c r="B70" s="81" t="s">
        <v>103</v>
      </c>
      <c r="C70" s="81" t="s">
        <v>131</v>
      </c>
      <c r="D70" s="81" t="s">
        <v>159</v>
      </c>
      <c r="E70" s="81" t="s">
        <v>141</v>
      </c>
      <c r="F70" s="82">
        <v>35.04</v>
      </c>
    </row>
    <row r="71" spans="1:6" ht="31.5" x14ac:dyDescent="0.25">
      <c r="A71" s="80" t="s">
        <v>142</v>
      </c>
      <c r="B71" s="81" t="s">
        <v>103</v>
      </c>
      <c r="C71" s="81" t="s">
        <v>131</v>
      </c>
      <c r="D71" s="81" t="s">
        <v>159</v>
      </c>
      <c r="E71" s="81" t="s">
        <v>143</v>
      </c>
      <c r="F71" s="82">
        <v>35.04</v>
      </c>
    </row>
    <row r="72" spans="1:6" ht="15.75" x14ac:dyDescent="0.25">
      <c r="A72" s="80" t="s">
        <v>144</v>
      </c>
      <c r="B72" s="81" t="s">
        <v>103</v>
      </c>
      <c r="C72" s="81" t="s">
        <v>131</v>
      </c>
      <c r="D72" s="81" t="s">
        <v>159</v>
      </c>
      <c r="E72" s="81" t="s">
        <v>145</v>
      </c>
      <c r="F72" s="82">
        <v>100</v>
      </c>
    </row>
    <row r="73" spans="1:6" ht="15.75" x14ac:dyDescent="0.25">
      <c r="A73" s="80" t="s">
        <v>146</v>
      </c>
      <c r="B73" s="81" t="s">
        <v>103</v>
      </c>
      <c r="C73" s="81" t="s">
        <v>131</v>
      </c>
      <c r="D73" s="81" t="s">
        <v>159</v>
      </c>
      <c r="E73" s="81" t="s">
        <v>147</v>
      </c>
      <c r="F73" s="82">
        <v>100</v>
      </c>
    </row>
    <row r="74" spans="1:6" ht="63" x14ac:dyDescent="0.25">
      <c r="A74" s="80" t="s">
        <v>158</v>
      </c>
      <c r="B74" s="81" t="s">
        <v>103</v>
      </c>
      <c r="C74" s="81" t="s">
        <v>131</v>
      </c>
      <c r="D74" s="81" t="s">
        <v>160</v>
      </c>
      <c r="E74" s="81"/>
      <c r="F74" s="82">
        <v>394.86</v>
      </c>
    </row>
    <row r="75" spans="1:6" ht="31.5" x14ac:dyDescent="0.25">
      <c r="A75" s="80" t="s">
        <v>140</v>
      </c>
      <c r="B75" s="81" t="s">
        <v>103</v>
      </c>
      <c r="C75" s="81" t="s">
        <v>131</v>
      </c>
      <c r="D75" s="81" t="s">
        <v>160</v>
      </c>
      <c r="E75" s="81" t="s">
        <v>141</v>
      </c>
      <c r="F75" s="82">
        <v>293.62</v>
      </c>
    </row>
    <row r="76" spans="1:6" ht="31.5" x14ac:dyDescent="0.25">
      <c r="A76" s="80" t="s">
        <v>142</v>
      </c>
      <c r="B76" s="81" t="s">
        <v>103</v>
      </c>
      <c r="C76" s="81" t="s">
        <v>131</v>
      </c>
      <c r="D76" s="81" t="s">
        <v>160</v>
      </c>
      <c r="E76" s="81" t="s">
        <v>143</v>
      </c>
      <c r="F76" s="82">
        <v>293.62</v>
      </c>
    </row>
    <row r="77" spans="1:6" ht="15.75" x14ac:dyDescent="0.25">
      <c r="A77" s="80" t="s">
        <v>144</v>
      </c>
      <c r="B77" s="81" t="s">
        <v>103</v>
      </c>
      <c r="C77" s="81" t="s">
        <v>131</v>
      </c>
      <c r="D77" s="81" t="s">
        <v>160</v>
      </c>
      <c r="E77" s="81" t="s">
        <v>145</v>
      </c>
      <c r="F77" s="82">
        <v>101.24</v>
      </c>
    </row>
    <row r="78" spans="1:6" ht="15.75" x14ac:dyDescent="0.25">
      <c r="A78" s="80" t="s">
        <v>161</v>
      </c>
      <c r="B78" s="81" t="s">
        <v>103</v>
      </c>
      <c r="C78" s="81" t="s">
        <v>131</v>
      </c>
      <c r="D78" s="81" t="s">
        <v>160</v>
      </c>
      <c r="E78" s="81" t="s">
        <v>162</v>
      </c>
      <c r="F78" s="82">
        <v>101.24</v>
      </c>
    </row>
    <row r="79" spans="1:6" ht="63" x14ac:dyDescent="0.25">
      <c r="A79" s="80" t="s">
        <v>163</v>
      </c>
      <c r="B79" s="81" t="s">
        <v>103</v>
      </c>
      <c r="C79" s="81" t="s">
        <v>131</v>
      </c>
      <c r="D79" s="81" t="s">
        <v>164</v>
      </c>
      <c r="E79" s="81"/>
      <c r="F79" s="82">
        <v>145.76</v>
      </c>
    </row>
    <row r="80" spans="1:6" ht="31.5" x14ac:dyDescent="0.25">
      <c r="A80" s="80" t="s">
        <v>165</v>
      </c>
      <c r="B80" s="81" t="s">
        <v>103</v>
      </c>
      <c r="C80" s="81" t="s">
        <v>131</v>
      </c>
      <c r="D80" s="81" t="s">
        <v>166</v>
      </c>
      <c r="E80" s="81"/>
      <c r="F80" s="82">
        <v>145.76</v>
      </c>
    </row>
    <row r="81" spans="1:6" ht="15.75" x14ac:dyDescent="0.25">
      <c r="A81" s="80" t="s">
        <v>167</v>
      </c>
      <c r="B81" s="81" t="s">
        <v>103</v>
      </c>
      <c r="C81" s="81" t="s">
        <v>131</v>
      </c>
      <c r="D81" s="81" t="s">
        <v>168</v>
      </c>
      <c r="E81" s="81"/>
      <c r="F81" s="82">
        <v>145.76</v>
      </c>
    </row>
    <row r="82" spans="1:6" ht="31.5" x14ac:dyDescent="0.25">
      <c r="A82" s="80" t="s">
        <v>169</v>
      </c>
      <c r="B82" s="81" t="s">
        <v>103</v>
      </c>
      <c r="C82" s="81" t="s">
        <v>131</v>
      </c>
      <c r="D82" s="81" t="s">
        <v>170</v>
      </c>
      <c r="E82" s="81"/>
      <c r="F82" s="82">
        <v>126.84</v>
      </c>
    </row>
    <row r="83" spans="1:6" ht="31.5" x14ac:dyDescent="0.25">
      <c r="A83" s="80" t="s">
        <v>140</v>
      </c>
      <c r="B83" s="81" t="s">
        <v>103</v>
      </c>
      <c r="C83" s="81" t="s">
        <v>131</v>
      </c>
      <c r="D83" s="81" t="s">
        <v>170</v>
      </c>
      <c r="E83" s="81" t="s">
        <v>141</v>
      </c>
      <c r="F83" s="82">
        <v>126.84</v>
      </c>
    </row>
    <row r="84" spans="1:6" ht="31.5" x14ac:dyDescent="0.25">
      <c r="A84" s="80" t="s">
        <v>142</v>
      </c>
      <c r="B84" s="81" t="s">
        <v>103</v>
      </c>
      <c r="C84" s="81" t="s">
        <v>131</v>
      </c>
      <c r="D84" s="81" t="s">
        <v>170</v>
      </c>
      <c r="E84" s="81" t="s">
        <v>143</v>
      </c>
      <c r="F84" s="82">
        <v>126.84</v>
      </c>
    </row>
    <row r="85" spans="1:6" ht="31.5" x14ac:dyDescent="0.25">
      <c r="A85" s="80" t="s">
        <v>631</v>
      </c>
      <c r="B85" s="81" t="s">
        <v>103</v>
      </c>
      <c r="C85" s="81" t="s">
        <v>131</v>
      </c>
      <c r="D85" s="81" t="s">
        <v>632</v>
      </c>
      <c r="E85" s="81"/>
      <c r="F85" s="82">
        <v>18.920000000000002</v>
      </c>
    </row>
    <row r="86" spans="1:6" ht="31.5" x14ac:dyDescent="0.25">
      <c r="A86" s="80" t="s">
        <v>140</v>
      </c>
      <c r="B86" s="81" t="s">
        <v>103</v>
      </c>
      <c r="C86" s="81" t="s">
        <v>131</v>
      </c>
      <c r="D86" s="81" t="s">
        <v>632</v>
      </c>
      <c r="E86" s="81" t="s">
        <v>141</v>
      </c>
      <c r="F86" s="82">
        <v>18.920000000000002</v>
      </c>
    </row>
    <row r="87" spans="1:6" ht="31.5" x14ac:dyDescent="0.25">
      <c r="A87" s="80" t="s">
        <v>142</v>
      </c>
      <c r="B87" s="81" t="s">
        <v>103</v>
      </c>
      <c r="C87" s="81" t="s">
        <v>131</v>
      </c>
      <c r="D87" s="81" t="s">
        <v>632</v>
      </c>
      <c r="E87" s="81" t="s">
        <v>143</v>
      </c>
      <c r="F87" s="82">
        <v>18.920000000000002</v>
      </c>
    </row>
    <row r="88" spans="1:6" ht="31.5" x14ac:dyDescent="0.25">
      <c r="A88" s="80" t="s">
        <v>171</v>
      </c>
      <c r="B88" s="81" t="s">
        <v>103</v>
      </c>
      <c r="C88" s="81" t="s">
        <v>131</v>
      </c>
      <c r="D88" s="81" t="s">
        <v>172</v>
      </c>
      <c r="E88" s="81"/>
      <c r="F88" s="82">
        <v>2090.87</v>
      </c>
    </row>
    <row r="89" spans="1:6" ht="31.5" x14ac:dyDescent="0.25">
      <c r="A89" s="80" t="s">
        <v>173</v>
      </c>
      <c r="B89" s="81" t="s">
        <v>103</v>
      </c>
      <c r="C89" s="81" t="s">
        <v>131</v>
      </c>
      <c r="D89" s="81" t="s">
        <v>174</v>
      </c>
      <c r="E89" s="81"/>
      <c r="F89" s="82">
        <v>781.9</v>
      </c>
    </row>
    <row r="90" spans="1:6" ht="31.5" x14ac:dyDescent="0.25">
      <c r="A90" s="80" t="s">
        <v>175</v>
      </c>
      <c r="B90" s="81" t="s">
        <v>103</v>
      </c>
      <c r="C90" s="81" t="s">
        <v>131</v>
      </c>
      <c r="D90" s="81" t="s">
        <v>176</v>
      </c>
      <c r="E90" s="81"/>
      <c r="F90" s="82">
        <v>781.9</v>
      </c>
    </row>
    <row r="91" spans="1:6" ht="31.5" x14ac:dyDescent="0.25">
      <c r="A91" s="80" t="s">
        <v>140</v>
      </c>
      <c r="B91" s="81" t="s">
        <v>103</v>
      </c>
      <c r="C91" s="81" t="s">
        <v>131</v>
      </c>
      <c r="D91" s="81" t="s">
        <v>176</v>
      </c>
      <c r="E91" s="81" t="s">
        <v>141</v>
      </c>
      <c r="F91" s="82">
        <v>781.9</v>
      </c>
    </row>
    <row r="92" spans="1:6" ht="31.5" x14ac:dyDescent="0.25">
      <c r="A92" s="80" t="s">
        <v>142</v>
      </c>
      <c r="B92" s="81" t="s">
        <v>103</v>
      </c>
      <c r="C92" s="81" t="s">
        <v>131</v>
      </c>
      <c r="D92" s="81" t="s">
        <v>176</v>
      </c>
      <c r="E92" s="81" t="s">
        <v>143</v>
      </c>
      <c r="F92" s="82">
        <v>781.9</v>
      </c>
    </row>
    <row r="93" spans="1:6" ht="31.5" x14ac:dyDescent="0.25">
      <c r="A93" s="80" t="s">
        <v>177</v>
      </c>
      <c r="B93" s="81" t="s">
        <v>103</v>
      </c>
      <c r="C93" s="81" t="s">
        <v>131</v>
      </c>
      <c r="D93" s="81" t="s">
        <v>178</v>
      </c>
      <c r="E93" s="81"/>
      <c r="F93" s="82">
        <v>1308.97</v>
      </c>
    </row>
    <row r="94" spans="1:6" ht="15.75" x14ac:dyDescent="0.25">
      <c r="A94" s="80" t="s">
        <v>179</v>
      </c>
      <c r="B94" s="81" t="s">
        <v>103</v>
      </c>
      <c r="C94" s="81" t="s">
        <v>131</v>
      </c>
      <c r="D94" s="81" t="s">
        <v>180</v>
      </c>
      <c r="E94" s="81"/>
      <c r="F94" s="82">
        <v>1308.97</v>
      </c>
    </row>
    <row r="95" spans="1:6" ht="31.5" x14ac:dyDescent="0.25">
      <c r="A95" s="80" t="s">
        <v>140</v>
      </c>
      <c r="B95" s="81" t="s">
        <v>103</v>
      </c>
      <c r="C95" s="81" t="s">
        <v>131</v>
      </c>
      <c r="D95" s="81" t="s">
        <v>180</v>
      </c>
      <c r="E95" s="81" t="s">
        <v>141</v>
      </c>
      <c r="F95" s="82">
        <v>1308.97</v>
      </c>
    </row>
    <row r="96" spans="1:6" ht="31.5" x14ac:dyDescent="0.25">
      <c r="A96" s="80" t="s">
        <v>142</v>
      </c>
      <c r="B96" s="81" t="s">
        <v>103</v>
      </c>
      <c r="C96" s="81" t="s">
        <v>131</v>
      </c>
      <c r="D96" s="81" t="s">
        <v>180</v>
      </c>
      <c r="E96" s="81" t="s">
        <v>143</v>
      </c>
      <c r="F96" s="82">
        <v>1308.97</v>
      </c>
    </row>
    <row r="97" spans="1:6" ht="31.5" x14ac:dyDescent="0.25">
      <c r="A97" s="80" t="s">
        <v>181</v>
      </c>
      <c r="B97" s="81" t="s">
        <v>103</v>
      </c>
      <c r="C97" s="81" t="s">
        <v>131</v>
      </c>
      <c r="D97" s="81" t="s">
        <v>182</v>
      </c>
      <c r="E97" s="81"/>
      <c r="F97" s="82">
        <v>303.91000000000003</v>
      </c>
    </row>
    <row r="98" spans="1:6" ht="31.5" x14ac:dyDescent="0.25">
      <c r="A98" s="80" t="s">
        <v>183</v>
      </c>
      <c r="B98" s="81" t="s">
        <v>103</v>
      </c>
      <c r="C98" s="81" t="s">
        <v>131</v>
      </c>
      <c r="D98" s="81" t="s">
        <v>184</v>
      </c>
      <c r="E98" s="81"/>
      <c r="F98" s="82">
        <v>38.590000000000003</v>
      </c>
    </row>
    <row r="99" spans="1:6" ht="47.25" x14ac:dyDescent="0.25">
      <c r="A99" s="80" t="s">
        <v>185</v>
      </c>
      <c r="B99" s="81" t="s">
        <v>103</v>
      </c>
      <c r="C99" s="81" t="s">
        <v>131</v>
      </c>
      <c r="D99" s="81" t="s">
        <v>186</v>
      </c>
      <c r="E99" s="81"/>
      <c r="F99" s="82">
        <v>38.590000000000003</v>
      </c>
    </row>
    <row r="100" spans="1:6" ht="31.5" x14ac:dyDescent="0.25">
      <c r="A100" s="80" t="s">
        <v>187</v>
      </c>
      <c r="B100" s="81" t="s">
        <v>103</v>
      </c>
      <c r="C100" s="81" t="s">
        <v>131</v>
      </c>
      <c r="D100" s="81" t="s">
        <v>188</v>
      </c>
      <c r="E100" s="81"/>
      <c r="F100" s="82">
        <v>38.590000000000003</v>
      </c>
    </row>
    <row r="101" spans="1:6" ht="31.5" x14ac:dyDescent="0.25">
      <c r="A101" s="80" t="s">
        <v>140</v>
      </c>
      <c r="B101" s="81" t="s">
        <v>103</v>
      </c>
      <c r="C101" s="81" t="s">
        <v>131</v>
      </c>
      <c r="D101" s="81" t="s">
        <v>188</v>
      </c>
      <c r="E101" s="81" t="s">
        <v>141</v>
      </c>
      <c r="F101" s="82">
        <v>38.590000000000003</v>
      </c>
    </row>
    <row r="102" spans="1:6" ht="31.5" x14ac:dyDescent="0.25">
      <c r="A102" s="80" t="s">
        <v>142</v>
      </c>
      <c r="B102" s="81" t="s">
        <v>103</v>
      </c>
      <c r="C102" s="81" t="s">
        <v>131</v>
      </c>
      <c r="D102" s="81" t="s">
        <v>188</v>
      </c>
      <c r="E102" s="81" t="s">
        <v>143</v>
      </c>
      <c r="F102" s="82">
        <v>38.590000000000003</v>
      </c>
    </row>
    <row r="103" spans="1:6" ht="31.5" x14ac:dyDescent="0.25">
      <c r="A103" s="80" t="s">
        <v>189</v>
      </c>
      <c r="B103" s="81" t="s">
        <v>103</v>
      </c>
      <c r="C103" s="81" t="s">
        <v>131</v>
      </c>
      <c r="D103" s="81" t="s">
        <v>190</v>
      </c>
      <c r="E103" s="81"/>
      <c r="F103" s="82">
        <v>265.32</v>
      </c>
    </row>
    <row r="104" spans="1:6" ht="47.25" x14ac:dyDescent="0.25">
      <c r="A104" s="80" t="s">
        <v>191</v>
      </c>
      <c r="B104" s="81" t="s">
        <v>103</v>
      </c>
      <c r="C104" s="81" t="s">
        <v>131</v>
      </c>
      <c r="D104" s="81" t="s">
        <v>192</v>
      </c>
      <c r="E104" s="81"/>
      <c r="F104" s="82">
        <v>231.12</v>
      </c>
    </row>
    <row r="105" spans="1:6" ht="31.5" x14ac:dyDescent="0.25">
      <c r="A105" s="80" t="s">
        <v>193</v>
      </c>
      <c r="B105" s="81" t="s">
        <v>103</v>
      </c>
      <c r="C105" s="81" t="s">
        <v>131</v>
      </c>
      <c r="D105" s="81" t="s">
        <v>194</v>
      </c>
      <c r="E105" s="81"/>
      <c r="F105" s="82">
        <v>231.12</v>
      </c>
    </row>
    <row r="106" spans="1:6" ht="31.5" x14ac:dyDescent="0.25">
      <c r="A106" s="80" t="s">
        <v>140</v>
      </c>
      <c r="B106" s="81" t="s">
        <v>103</v>
      </c>
      <c r="C106" s="81" t="s">
        <v>131</v>
      </c>
      <c r="D106" s="81" t="s">
        <v>194</v>
      </c>
      <c r="E106" s="81" t="s">
        <v>141</v>
      </c>
      <c r="F106" s="82">
        <v>231.12</v>
      </c>
    </row>
    <row r="107" spans="1:6" ht="31.5" x14ac:dyDescent="0.25">
      <c r="A107" s="80" t="s">
        <v>142</v>
      </c>
      <c r="B107" s="81" t="s">
        <v>103</v>
      </c>
      <c r="C107" s="81" t="s">
        <v>131</v>
      </c>
      <c r="D107" s="81" t="s">
        <v>194</v>
      </c>
      <c r="E107" s="81" t="s">
        <v>143</v>
      </c>
      <c r="F107" s="82">
        <v>231.12</v>
      </c>
    </row>
    <row r="108" spans="1:6" ht="31.5" x14ac:dyDescent="0.25">
      <c r="A108" s="80" t="s">
        <v>195</v>
      </c>
      <c r="B108" s="81" t="s">
        <v>103</v>
      </c>
      <c r="C108" s="81" t="s">
        <v>131</v>
      </c>
      <c r="D108" s="81" t="s">
        <v>196</v>
      </c>
      <c r="E108" s="81"/>
      <c r="F108" s="82">
        <v>34.200000000000003</v>
      </c>
    </row>
    <row r="109" spans="1:6" ht="31.5" x14ac:dyDescent="0.25">
      <c r="A109" s="80" t="s">
        <v>197</v>
      </c>
      <c r="B109" s="81" t="s">
        <v>103</v>
      </c>
      <c r="C109" s="81" t="s">
        <v>131</v>
      </c>
      <c r="D109" s="81" t="s">
        <v>198</v>
      </c>
      <c r="E109" s="81"/>
      <c r="F109" s="82">
        <v>34.200000000000003</v>
      </c>
    </row>
    <row r="110" spans="1:6" ht="31.5" x14ac:dyDescent="0.25">
      <c r="A110" s="80" t="s">
        <v>140</v>
      </c>
      <c r="B110" s="81" t="s">
        <v>103</v>
      </c>
      <c r="C110" s="81" t="s">
        <v>131</v>
      </c>
      <c r="D110" s="81" t="s">
        <v>198</v>
      </c>
      <c r="E110" s="81" t="s">
        <v>141</v>
      </c>
      <c r="F110" s="82">
        <v>34.200000000000003</v>
      </c>
    </row>
    <row r="111" spans="1:6" ht="31.5" x14ac:dyDescent="0.25">
      <c r="A111" s="80" t="s">
        <v>142</v>
      </c>
      <c r="B111" s="81" t="s">
        <v>103</v>
      </c>
      <c r="C111" s="81" t="s">
        <v>131</v>
      </c>
      <c r="D111" s="81" t="s">
        <v>198</v>
      </c>
      <c r="E111" s="81" t="s">
        <v>143</v>
      </c>
      <c r="F111" s="82">
        <v>34.200000000000003</v>
      </c>
    </row>
    <row r="112" spans="1:6" ht="15.75" x14ac:dyDescent="0.25">
      <c r="A112" s="80" t="s">
        <v>4</v>
      </c>
      <c r="B112" s="81" t="s">
        <v>103</v>
      </c>
      <c r="C112" s="81" t="s">
        <v>199</v>
      </c>
      <c r="D112" s="81"/>
      <c r="E112" s="81"/>
      <c r="F112" s="82">
        <v>3338.1</v>
      </c>
    </row>
    <row r="113" spans="1:6" ht="15.75" x14ac:dyDescent="0.25">
      <c r="A113" s="80" t="s">
        <v>5</v>
      </c>
      <c r="B113" s="81" t="s">
        <v>103</v>
      </c>
      <c r="C113" s="81" t="s">
        <v>200</v>
      </c>
      <c r="D113" s="81"/>
      <c r="E113" s="81"/>
      <c r="F113" s="82">
        <v>3338.1</v>
      </c>
    </row>
    <row r="114" spans="1:6" ht="15.75" x14ac:dyDescent="0.25">
      <c r="A114" s="80" t="s">
        <v>106</v>
      </c>
      <c r="B114" s="81" t="s">
        <v>103</v>
      </c>
      <c r="C114" s="81" t="s">
        <v>200</v>
      </c>
      <c r="D114" s="81" t="s">
        <v>107</v>
      </c>
      <c r="E114" s="81"/>
      <c r="F114" s="82">
        <v>3338.1</v>
      </c>
    </row>
    <row r="115" spans="1:6" ht="47.25" x14ac:dyDescent="0.25">
      <c r="A115" s="80" t="s">
        <v>108</v>
      </c>
      <c r="B115" s="81" t="s">
        <v>103</v>
      </c>
      <c r="C115" s="81" t="s">
        <v>200</v>
      </c>
      <c r="D115" s="81" t="s">
        <v>109</v>
      </c>
      <c r="E115" s="81"/>
      <c r="F115" s="82">
        <v>3338.1</v>
      </c>
    </row>
    <row r="116" spans="1:6" ht="15.75" x14ac:dyDescent="0.25">
      <c r="A116" s="80" t="s">
        <v>201</v>
      </c>
      <c r="B116" s="81" t="s">
        <v>103</v>
      </c>
      <c r="C116" s="81" t="s">
        <v>200</v>
      </c>
      <c r="D116" s="81" t="s">
        <v>202</v>
      </c>
      <c r="E116" s="81"/>
      <c r="F116" s="82">
        <v>3338.1</v>
      </c>
    </row>
    <row r="117" spans="1:6" ht="31.5" x14ac:dyDescent="0.25">
      <c r="A117" s="80" t="s">
        <v>203</v>
      </c>
      <c r="B117" s="81" t="s">
        <v>103</v>
      </c>
      <c r="C117" s="81" t="s">
        <v>200</v>
      </c>
      <c r="D117" s="81" t="s">
        <v>204</v>
      </c>
      <c r="E117" s="81"/>
      <c r="F117" s="82">
        <v>3338.1</v>
      </c>
    </row>
    <row r="118" spans="1:6" ht="63" x14ac:dyDescent="0.25">
      <c r="A118" s="80" t="s">
        <v>136</v>
      </c>
      <c r="B118" s="81" t="s">
        <v>103</v>
      </c>
      <c r="C118" s="81" t="s">
        <v>200</v>
      </c>
      <c r="D118" s="81" t="s">
        <v>204</v>
      </c>
      <c r="E118" s="81" t="s">
        <v>137</v>
      </c>
      <c r="F118" s="82">
        <v>2932.52</v>
      </c>
    </row>
    <row r="119" spans="1:6" ht="31.5" x14ac:dyDescent="0.25">
      <c r="A119" s="80" t="s">
        <v>205</v>
      </c>
      <c r="B119" s="81" t="s">
        <v>103</v>
      </c>
      <c r="C119" s="81" t="s">
        <v>200</v>
      </c>
      <c r="D119" s="81" t="s">
        <v>204</v>
      </c>
      <c r="E119" s="81" t="s">
        <v>206</v>
      </c>
      <c r="F119" s="82">
        <v>2932.52</v>
      </c>
    </row>
    <row r="120" spans="1:6" ht="31.5" x14ac:dyDescent="0.25">
      <c r="A120" s="80" t="s">
        <v>140</v>
      </c>
      <c r="B120" s="81" t="s">
        <v>103</v>
      </c>
      <c r="C120" s="81" t="s">
        <v>200</v>
      </c>
      <c r="D120" s="81" t="s">
        <v>204</v>
      </c>
      <c r="E120" s="81" t="s">
        <v>141</v>
      </c>
      <c r="F120" s="82">
        <v>405.58</v>
      </c>
    </row>
    <row r="121" spans="1:6" ht="31.5" x14ac:dyDescent="0.25">
      <c r="A121" s="80" t="s">
        <v>142</v>
      </c>
      <c r="B121" s="81" t="s">
        <v>103</v>
      </c>
      <c r="C121" s="81" t="s">
        <v>200</v>
      </c>
      <c r="D121" s="81" t="s">
        <v>204</v>
      </c>
      <c r="E121" s="81" t="s">
        <v>143</v>
      </c>
      <c r="F121" s="82">
        <v>405.58</v>
      </c>
    </row>
    <row r="122" spans="1:6" ht="31.5" x14ac:dyDescent="0.25">
      <c r="A122" s="80" t="s">
        <v>6</v>
      </c>
      <c r="B122" s="81" t="s">
        <v>103</v>
      </c>
      <c r="C122" s="81" t="s">
        <v>207</v>
      </c>
      <c r="D122" s="81"/>
      <c r="E122" s="81"/>
      <c r="F122" s="82">
        <v>34518.68</v>
      </c>
    </row>
    <row r="123" spans="1:6" ht="31.5" x14ac:dyDescent="0.25">
      <c r="A123" s="80" t="s">
        <v>7</v>
      </c>
      <c r="B123" s="81" t="s">
        <v>103</v>
      </c>
      <c r="C123" s="81" t="s">
        <v>208</v>
      </c>
      <c r="D123" s="81"/>
      <c r="E123" s="81"/>
      <c r="F123" s="82">
        <v>32740.21</v>
      </c>
    </row>
    <row r="124" spans="1:6" ht="31.5" x14ac:dyDescent="0.25">
      <c r="A124" s="80" t="s">
        <v>209</v>
      </c>
      <c r="B124" s="81" t="s">
        <v>103</v>
      </c>
      <c r="C124" s="81" t="s">
        <v>208</v>
      </c>
      <c r="D124" s="81" t="s">
        <v>210</v>
      </c>
      <c r="E124" s="81"/>
      <c r="F124" s="82">
        <v>32740.21</v>
      </c>
    </row>
    <row r="125" spans="1:6" ht="78.75" x14ac:dyDescent="0.25">
      <c r="A125" s="80" t="s">
        <v>211</v>
      </c>
      <c r="B125" s="81" t="s">
        <v>103</v>
      </c>
      <c r="C125" s="81" t="s">
        <v>208</v>
      </c>
      <c r="D125" s="81" t="s">
        <v>212</v>
      </c>
      <c r="E125" s="81"/>
      <c r="F125" s="82">
        <v>32740.21</v>
      </c>
    </row>
    <row r="126" spans="1:6" ht="63" x14ac:dyDescent="0.25">
      <c r="A126" s="80" t="s">
        <v>213</v>
      </c>
      <c r="B126" s="81" t="s">
        <v>103</v>
      </c>
      <c r="C126" s="81" t="s">
        <v>208</v>
      </c>
      <c r="D126" s="81" t="s">
        <v>214</v>
      </c>
      <c r="E126" s="81"/>
      <c r="F126" s="82">
        <v>32740.21</v>
      </c>
    </row>
    <row r="127" spans="1:6" ht="47.25" x14ac:dyDescent="0.25">
      <c r="A127" s="80" t="s">
        <v>215</v>
      </c>
      <c r="B127" s="81" t="s">
        <v>103</v>
      </c>
      <c r="C127" s="81" t="s">
        <v>208</v>
      </c>
      <c r="D127" s="81" t="s">
        <v>216</v>
      </c>
      <c r="E127" s="81"/>
      <c r="F127" s="82">
        <v>32740.21</v>
      </c>
    </row>
    <row r="128" spans="1:6" ht="15.75" x14ac:dyDescent="0.25">
      <c r="A128" s="80" t="s">
        <v>114</v>
      </c>
      <c r="B128" s="81" t="s">
        <v>103</v>
      </c>
      <c r="C128" s="81" t="s">
        <v>208</v>
      </c>
      <c r="D128" s="81" t="s">
        <v>216</v>
      </c>
      <c r="E128" s="81" t="s">
        <v>115</v>
      </c>
      <c r="F128" s="82">
        <v>32740.21</v>
      </c>
    </row>
    <row r="129" spans="1:6" ht="15.75" x14ac:dyDescent="0.25">
      <c r="A129" s="80" t="s">
        <v>116</v>
      </c>
      <c r="B129" s="81" t="s">
        <v>103</v>
      </c>
      <c r="C129" s="81" t="s">
        <v>208</v>
      </c>
      <c r="D129" s="81" t="s">
        <v>216</v>
      </c>
      <c r="E129" s="81" t="s">
        <v>117</v>
      </c>
      <c r="F129" s="82">
        <v>32740.21</v>
      </c>
    </row>
    <row r="130" spans="1:6" ht="31.5" x14ac:dyDescent="0.25">
      <c r="A130" s="80" t="s">
        <v>8</v>
      </c>
      <c r="B130" s="81" t="s">
        <v>103</v>
      </c>
      <c r="C130" s="81" t="s">
        <v>217</v>
      </c>
      <c r="D130" s="81"/>
      <c r="E130" s="81"/>
      <c r="F130" s="82">
        <v>1778.47</v>
      </c>
    </row>
    <row r="131" spans="1:6" ht="31.5" x14ac:dyDescent="0.25">
      <c r="A131" s="80" t="s">
        <v>209</v>
      </c>
      <c r="B131" s="81" t="s">
        <v>103</v>
      </c>
      <c r="C131" s="81" t="s">
        <v>217</v>
      </c>
      <c r="D131" s="81" t="s">
        <v>210</v>
      </c>
      <c r="E131" s="81"/>
      <c r="F131" s="82">
        <v>1778.47</v>
      </c>
    </row>
    <row r="132" spans="1:6" ht="31.5" x14ac:dyDescent="0.25">
      <c r="A132" s="80" t="s">
        <v>218</v>
      </c>
      <c r="B132" s="81" t="s">
        <v>103</v>
      </c>
      <c r="C132" s="81" t="s">
        <v>217</v>
      </c>
      <c r="D132" s="81" t="s">
        <v>219</v>
      </c>
      <c r="E132" s="81"/>
      <c r="F132" s="82">
        <v>1778.47</v>
      </c>
    </row>
    <row r="133" spans="1:6" ht="31.5" x14ac:dyDescent="0.25">
      <c r="A133" s="80" t="s">
        <v>220</v>
      </c>
      <c r="B133" s="81" t="s">
        <v>103</v>
      </c>
      <c r="C133" s="81" t="s">
        <v>217</v>
      </c>
      <c r="D133" s="81" t="s">
        <v>221</v>
      </c>
      <c r="E133" s="81"/>
      <c r="F133" s="82">
        <v>1778.47</v>
      </c>
    </row>
    <row r="134" spans="1:6" ht="15.75" x14ac:dyDescent="0.25">
      <c r="A134" s="80" t="s">
        <v>222</v>
      </c>
      <c r="B134" s="81" t="s">
        <v>103</v>
      </c>
      <c r="C134" s="81" t="s">
        <v>217</v>
      </c>
      <c r="D134" s="81" t="s">
        <v>223</v>
      </c>
      <c r="E134" s="81"/>
      <c r="F134" s="82">
        <v>1778.47</v>
      </c>
    </row>
    <row r="135" spans="1:6" ht="15.75" x14ac:dyDescent="0.25">
      <c r="A135" s="80" t="s">
        <v>114</v>
      </c>
      <c r="B135" s="81" t="s">
        <v>103</v>
      </c>
      <c r="C135" s="81" t="s">
        <v>217</v>
      </c>
      <c r="D135" s="81" t="s">
        <v>223</v>
      </c>
      <c r="E135" s="81" t="s">
        <v>115</v>
      </c>
      <c r="F135" s="82">
        <v>1778.47</v>
      </c>
    </row>
    <row r="136" spans="1:6" ht="15.75" x14ac:dyDescent="0.25">
      <c r="A136" s="80" t="s">
        <v>116</v>
      </c>
      <c r="B136" s="81" t="s">
        <v>103</v>
      </c>
      <c r="C136" s="81" t="s">
        <v>217</v>
      </c>
      <c r="D136" s="81" t="s">
        <v>223</v>
      </c>
      <c r="E136" s="81" t="s">
        <v>117</v>
      </c>
      <c r="F136" s="82">
        <v>1778.47</v>
      </c>
    </row>
    <row r="137" spans="1:6" ht="15.75" x14ac:dyDescent="0.25">
      <c r="A137" s="80" t="s">
        <v>9</v>
      </c>
      <c r="B137" s="81" t="s">
        <v>103</v>
      </c>
      <c r="C137" s="81" t="s">
        <v>224</v>
      </c>
      <c r="D137" s="81"/>
      <c r="E137" s="81"/>
      <c r="F137" s="82">
        <v>255968.95</v>
      </c>
    </row>
    <row r="138" spans="1:6" ht="15.75" x14ac:dyDescent="0.25">
      <c r="A138" s="80" t="s">
        <v>10</v>
      </c>
      <c r="B138" s="81" t="s">
        <v>103</v>
      </c>
      <c r="C138" s="81" t="s">
        <v>225</v>
      </c>
      <c r="D138" s="81"/>
      <c r="E138" s="81"/>
      <c r="F138" s="82">
        <v>2194.33</v>
      </c>
    </row>
    <row r="139" spans="1:6" ht="31.5" x14ac:dyDescent="0.25">
      <c r="A139" s="80" t="s">
        <v>226</v>
      </c>
      <c r="B139" s="81" t="s">
        <v>103</v>
      </c>
      <c r="C139" s="81" t="s">
        <v>225</v>
      </c>
      <c r="D139" s="81" t="s">
        <v>227</v>
      </c>
      <c r="E139" s="81"/>
      <c r="F139" s="82">
        <v>2194.33</v>
      </c>
    </row>
    <row r="140" spans="1:6" ht="15.75" x14ac:dyDescent="0.25">
      <c r="A140" s="80" t="s">
        <v>228</v>
      </c>
      <c r="B140" s="81" t="s">
        <v>103</v>
      </c>
      <c r="C140" s="81" t="s">
        <v>225</v>
      </c>
      <c r="D140" s="81" t="s">
        <v>229</v>
      </c>
      <c r="E140" s="81"/>
      <c r="F140" s="82">
        <v>2194.33</v>
      </c>
    </row>
    <row r="141" spans="1:6" ht="47.25" x14ac:dyDescent="0.25">
      <c r="A141" s="80" t="s">
        <v>230</v>
      </c>
      <c r="B141" s="81" t="s">
        <v>103</v>
      </c>
      <c r="C141" s="81" t="s">
        <v>225</v>
      </c>
      <c r="D141" s="81" t="s">
        <v>231</v>
      </c>
      <c r="E141" s="81"/>
      <c r="F141" s="82">
        <v>2194.33</v>
      </c>
    </row>
    <row r="142" spans="1:6" ht="47.25" x14ac:dyDescent="0.25">
      <c r="A142" s="80" t="s">
        <v>232</v>
      </c>
      <c r="B142" s="81" t="s">
        <v>103</v>
      </c>
      <c r="C142" s="81" t="s">
        <v>225</v>
      </c>
      <c r="D142" s="81" t="s">
        <v>233</v>
      </c>
      <c r="E142" s="81"/>
      <c r="F142" s="82">
        <v>2194.33</v>
      </c>
    </row>
    <row r="143" spans="1:6" ht="31.5" x14ac:dyDescent="0.25">
      <c r="A143" s="80" t="s">
        <v>140</v>
      </c>
      <c r="B143" s="81" t="s">
        <v>103</v>
      </c>
      <c r="C143" s="81" t="s">
        <v>225</v>
      </c>
      <c r="D143" s="81" t="s">
        <v>233</v>
      </c>
      <c r="E143" s="81" t="s">
        <v>141</v>
      </c>
      <c r="F143" s="82">
        <v>2194.33</v>
      </c>
    </row>
    <row r="144" spans="1:6" ht="31.5" x14ac:dyDescent="0.25">
      <c r="A144" s="80" t="s">
        <v>142</v>
      </c>
      <c r="B144" s="81" t="s">
        <v>103</v>
      </c>
      <c r="C144" s="81" t="s">
        <v>225</v>
      </c>
      <c r="D144" s="81" t="s">
        <v>233</v>
      </c>
      <c r="E144" s="81" t="s">
        <v>143</v>
      </c>
      <c r="F144" s="82">
        <v>2194.33</v>
      </c>
    </row>
    <row r="145" spans="1:6" ht="15.75" x14ac:dyDescent="0.25">
      <c r="A145" s="80" t="s">
        <v>11</v>
      </c>
      <c r="B145" s="81" t="s">
        <v>103</v>
      </c>
      <c r="C145" s="81" t="s">
        <v>234</v>
      </c>
      <c r="D145" s="81"/>
      <c r="E145" s="81"/>
      <c r="F145" s="82">
        <v>248143.45</v>
      </c>
    </row>
    <row r="146" spans="1:6" ht="31.5" x14ac:dyDescent="0.25">
      <c r="A146" s="80" t="s">
        <v>209</v>
      </c>
      <c r="B146" s="81" t="s">
        <v>103</v>
      </c>
      <c r="C146" s="81" t="s">
        <v>234</v>
      </c>
      <c r="D146" s="81" t="s">
        <v>210</v>
      </c>
      <c r="E146" s="81"/>
      <c r="F146" s="82">
        <v>7244.19</v>
      </c>
    </row>
    <row r="147" spans="1:6" ht="15.75" x14ac:dyDescent="0.25">
      <c r="A147" s="80" t="s">
        <v>235</v>
      </c>
      <c r="B147" s="81" t="s">
        <v>103</v>
      </c>
      <c r="C147" s="81" t="s">
        <v>234</v>
      </c>
      <c r="D147" s="81" t="s">
        <v>236</v>
      </c>
      <c r="E147" s="81"/>
      <c r="F147" s="82">
        <v>7244.19</v>
      </c>
    </row>
    <row r="148" spans="1:6" ht="31.5" x14ac:dyDescent="0.25">
      <c r="A148" s="80" t="s">
        <v>237</v>
      </c>
      <c r="B148" s="81" t="s">
        <v>103</v>
      </c>
      <c r="C148" s="81" t="s">
        <v>234</v>
      </c>
      <c r="D148" s="81" t="s">
        <v>238</v>
      </c>
      <c r="E148" s="81"/>
      <c r="F148" s="82">
        <v>7244.19</v>
      </c>
    </row>
    <row r="149" spans="1:6" ht="15.75" x14ac:dyDescent="0.25">
      <c r="A149" s="80" t="s">
        <v>239</v>
      </c>
      <c r="B149" s="81" t="s">
        <v>103</v>
      </c>
      <c r="C149" s="81" t="s">
        <v>234</v>
      </c>
      <c r="D149" s="81" t="s">
        <v>240</v>
      </c>
      <c r="E149" s="81"/>
      <c r="F149" s="82">
        <v>352.75</v>
      </c>
    </row>
    <row r="150" spans="1:6" ht="31.5" x14ac:dyDescent="0.25">
      <c r="A150" s="80" t="s">
        <v>140</v>
      </c>
      <c r="B150" s="81" t="s">
        <v>103</v>
      </c>
      <c r="C150" s="81" t="s">
        <v>234</v>
      </c>
      <c r="D150" s="81" t="s">
        <v>240</v>
      </c>
      <c r="E150" s="81" t="s">
        <v>141</v>
      </c>
      <c r="F150" s="82">
        <v>352.75</v>
      </c>
    </row>
    <row r="151" spans="1:6" ht="31.5" x14ac:dyDescent="0.25">
      <c r="A151" s="80" t="s">
        <v>142</v>
      </c>
      <c r="B151" s="81" t="s">
        <v>103</v>
      </c>
      <c r="C151" s="81" t="s">
        <v>234</v>
      </c>
      <c r="D151" s="81" t="s">
        <v>240</v>
      </c>
      <c r="E151" s="81" t="s">
        <v>143</v>
      </c>
      <c r="F151" s="82">
        <v>352.75</v>
      </c>
    </row>
    <row r="152" spans="1:6" ht="15.75" x14ac:dyDescent="0.25">
      <c r="A152" s="80" t="s">
        <v>633</v>
      </c>
      <c r="B152" s="81" t="s">
        <v>103</v>
      </c>
      <c r="C152" s="81" t="s">
        <v>234</v>
      </c>
      <c r="D152" s="81" t="s">
        <v>634</v>
      </c>
      <c r="E152" s="81"/>
      <c r="F152" s="82">
        <v>1724.25</v>
      </c>
    </row>
    <row r="153" spans="1:6" ht="31.5" x14ac:dyDescent="0.25">
      <c r="A153" s="80" t="s">
        <v>140</v>
      </c>
      <c r="B153" s="81" t="s">
        <v>103</v>
      </c>
      <c r="C153" s="81" t="s">
        <v>234</v>
      </c>
      <c r="D153" s="81" t="s">
        <v>634</v>
      </c>
      <c r="E153" s="81" t="s">
        <v>141</v>
      </c>
      <c r="F153" s="82">
        <v>1724.25</v>
      </c>
    </row>
    <row r="154" spans="1:6" ht="31.5" x14ac:dyDescent="0.25">
      <c r="A154" s="80" t="s">
        <v>142</v>
      </c>
      <c r="B154" s="81" t="s">
        <v>103</v>
      </c>
      <c r="C154" s="81" t="s">
        <v>234</v>
      </c>
      <c r="D154" s="81" t="s">
        <v>634</v>
      </c>
      <c r="E154" s="81" t="s">
        <v>143</v>
      </c>
      <c r="F154" s="82">
        <v>1724.25</v>
      </c>
    </row>
    <row r="155" spans="1:6" ht="15.75" x14ac:dyDescent="0.25">
      <c r="A155" s="80" t="s">
        <v>241</v>
      </c>
      <c r="B155" s="81" t="s">
        <v>103</v>
      </c>
      <c r="C155" s="81" t="s">
        <v>234</v>
      </c>
      <c r="D155" s="81" t="s">
        <v>242</v>
      </c>
      <c r="E155" s="81"/>
      <c r="F155" s="82">
        <v>469.6</v>
      </c>
    </row>
    <row r="156" spans="1:6" ht="31.5" x14ac:dyDescent="0.25">
      <c r="A156" s="80" t="s">
        <v>140</v>
      </c>
      <c r="B156" s="81" t="s">
        <v>103</v>
      </c>
      <c r="C156" s="81" t="s">
        <v>234</v>
      </c>
      <c r="D156" s="81" t="s">
        <v>242</v>
      </c>
      <c r="E156" s="81" t="s">
        <v>141</v>
      </c>
      <c r="F156" s="82">
        <v>469.6</v>
      </c>
    </row>
    <row r="157" spans="1:6" ht="31.5" x14ac:dyDescent="0.25">
      <c r="A157" s="80" t="s">
        <v>142</v>
      </c>
      <c r="B157" s="81" t="s">
        <v>103</v>
      </c>
      <c r="C157" s="81" t="s">
        <v>234</v>
      </c>
      <c r="D157" s="81" t="s">
        <v>242</v>
      </c>
      <c r="E157" s="81" t="s">
        <v>143</v>
      </c>
      <c r="F157" s="82">
        <v>469.6</v>
      </c>
    </row>
    <row r="158" spans="1:6" ht="15.75" x14ac:dyDescent="0.25">
      <c r="A158" s="80" t="s">
        <v>243</v>
      </c>
      <c r="B158" s="81" t="s">
        <v>103</v>
      </c>
      <c r="C158" s="81" t="s">
        <v>234</v>
      </c>
      <c r="D158" s="81" t="s">
        <v>244</v>
      </c>
      <c r="E158" s="81"/>
      <c r="F158" s="82">
        <v>2060.02</v>
      </c>
    </row>
    <row r="159" spans="1:6" ht="31.5" x14ac:dyDescent="0.25">
      <c r="A159" s="80" t="s">
        <v>140</v>
      </c>
      <c r="B159" s="81" t="s">
        <v>103</v>
      </c>
      <c r="C159" s="81" t="s">
        <v>234</v>
      </c>
      <c r="D159" s="81" t="s">
        <v>244</v>
      </c>
      <c r="E159" s="81" t="s">
        <v>141</v>
      </c>
      <c r="F159" s="82">
        <v>2060.02</v>
      </c>
    </row>
    <row r="160" spans="1:6" ht="31.5" x14ac:dyDescent="0.25">
      <c r="A160" s="80" t="s">
        <v>142</v>
      </c>
      <c r="B160" s="81" t="s">
        <v>103</v>
      </c>
      <c r="C160" s="81" t="s">
        <v>234</v>
      </c>
      <c r="D160" s="81" t="s">
        <v>244</v>
      </c>
      <c r="E160" s="81" t="s">
        <v>143</v>
      </c>
      <c r="F160" s="82">
        <v>2060.02</v>
      </c>
    </row>
    <row r="161" spans="1:6" ht="15.75" x14ac:dyDescent="0.25">
      <c r="A161" s="80" t="s">
        <v>245</v>
      </c>
      <c r="B161" s="81" t="s">
        <v>103</v>
      </c>
      <c r="C161" s="81" t="s">
        <v>234</v>
      </c>
      <c r="D161" s="81" t="s">
        <v>246</v>
      </c>
      <c r="E161" s="81"/>
      <c r="F161" s="82">
        <v>1787.57</v>
      </c>
    </row>
    <row r="162" spans="1:6" ht="31.5" x14ac:dyDescent="0.25">
      <c r="A162" s="80" t="s">
        <v>140</v>
      </c>
      <c r="B162" s="81" t="s">
        <v>103</v>
      </c>
      <c r="C162" s="81" t="s">
        <v>234</v>
      </c>
      <c r="D162" s="81" t="s">
        <v>246</v>
      </c>
      <c r="E162" s="81" t="s">
        <v>141</v>
      </c>
      <c r="F162" s="82">
        <v>1787.57</v>
      </c>
    </row>
    <row r="163" spans="1:6" ht="31.5" x14ac:dyDescent="0.25">
      <c r="A163" s="80" t="s">
        <v>142</v>
      </c>
      <c r="B163" s="81" t="s">
        <v>103</v>
      </c>
      <c r="C163" s="81" t="s">
        <v>234</v>
      </c>
      <c r="D163" s="81" t="s">
        <v>246</v>
      </c>
      <c r="E163" s="81" t="s">
        <v>143</v>
      </c>
      <c r="F163" s="82">
        <v>1787.57</v>
      </c>
    </row>
    <row r="164" spans="1:6" ht="15.75" x14ac:dyDescent="0.25">
      <c r="A164" s="80" t="s">
        <v>635</v>
      </c>
      <c r="B164" s="81" t="s">
        <v>103</v>
      </c>
      <c r="C164" s="81" t="s">
        <v>234</v>
      </c>
      <c r="D164" s="81" t="s">
        <v>636</v>
      </c>
      <c r="E164" s="81"/>
      <c r="F164" s="82">
        <v>850</v>
      </c>
    </row>
    <row r="165" spans="1:6" ht="31.5" x14ac:dyDescent="0.25">
      <c r="A165" s="80" t="s">
        <v>278</v>
      </c>
      <c r="B165" s="81" t="s">
        <v>103</v>
      </c>
      <c r="C165" s="81" t="s">
        <v>234</v>
      </c>
      <c r="D165" s="81" t="s">
        <v>636</v>
      </c>
      <c r="E165" s="81" t="s">
        <v>279</v>
      </c>
      <c r="F165" s="82">
        <v>850</v>
      </c>
    </row>
    <row r="166" spans="1:6" ht="15.75" x14ac:dyDescent="0.25">
      <c r="A166" s="80" t="s">
        <v>280</v>
      </c>
      <c r="B166" s="81" t="s">
        <v>103</v>
      </c>
      <c r="C166" s="81" t="s">
        <v>234</v>
      </c>
      <c r="D166" s="81" t="s">
        <v>636</v>
      </c>
      <c r="E166" s="81" t="s">
        <v>281</v>
      </c>
      <c r="F166" s="82">
        <v>850</v>
      </c>
    </row>
    <row r="167" spans="1:6" ht="47.25" x14ac:dyDescent="0.25">
      <c r="A167" s="80" t="s">
        <v>247</v>
      </c>
      <c r="B167" s="81" t="s">
        <v>103</v>
      </c>
      <c r="C167" s="81" t="s">
        <v>234</v>
      </c>
      <c r="D167" s="81" t="s">
        <v>248</v>
      </c>
      <c r="E167" s="81"/>
      <c r="F167" s="82">
        <v>240446.68</v>
      </c>
    </row>
    <row r="168" spans="1:6" ht="63" x14ac:dyDescent="0.25">
      <c r="A168" s="80" t="s">
        <v>249</v>
      </c>
      <c r="B168" s="81" t="s">
        <v>103</v>
      </c>
      <c r="C168" s="81" t="s">
        <v>234</v>
      </c>
      <c r="D168" s="81" t="s">
        <v>250</v>
      </c>
      <c r="E168" s="81"/>
      <c r="F168" s="82">
        <v>40775.599999999999</v>
      </c>
    </row>
    <row r="169" spans="1:6" ht="15.75" x14ac:dyDescent="0.25">
      <c r="A169" s="80" t="s">
        <v>251</v>
      </c>
      <c r="B169" s="81" t="s">
        <v>103</v>
      </c>
      <c r="C169" s="81" t="s">
        <v>234</v>
      </c>
      <c r="D169" s="81" t="s">
        <v>252</v>
      </c>
      <c r="E169" s="81"/>
      <c r="F169" s="82">
        <v>40775.599999999999</v>
      </c>
    </row>
    <row r="170" spans="1:6" ht="15.75" x14ac:dyDescent="0.25">
      <c r="A170" s="80" t="s">
        <v>253</v>
      </c>
      <c r="B170" s="81" t="s">
        <v>103</v>
      </c>
      <c r="C170" s="81" t="s">
        <v>234</v>
      </c>
      <c r="D170" s="81" t="s">
        <v>254</v>
      </c>
      <c r="E170" s="81"/>
      <c r="F170" s="82">
        <v>40775.599999999999</v>
      </c>
    </row>
    <row r="171" spans="1:6" ht="31.5" x14ac:dyDescent="0.25">
      <c r="A171" s="80" t="s">
        <v>140</v>
      </c>
      <c r="B171" s="81" t="s">
        <v>103</v>
      </c>
      <c r="C171" s="81" t="s">
        <v>234</v>
      </c>
      <c r="D171" s="81" t="s">
        <v>254</v>
      </c>
      <c r="E171" s="81" t="s">
        <v>141</v>
      </c>
      <c r="F171" s="82">
        <v>40775.599999999999</v>
      </c>
    </row>
    <row r="172" spans="1:6" ht="31.5" x14ac:dyDescent="0.25">
      <c r="A172" s="80" t="s">
        <v>142</v>
      </c>
      <c r="B172" s="81" t="s">
        <v>103</v>
      </c>
      <c r="C172" s="81" t="s">
        <v>234</v>
      </c>
      <c r="D172" s="81" t="s">
        <v>254</v>
      </c>
      <c r="E172" s="81" t="s">
        <v>143</v>
      </c>
      <c r="F172" s="82">
        <v>40775.599999999999</v>
      </c>
    </row>
    <row r="173" spans="1:6" ht="47.25" x14ac:dyDescent="0.25">
      <c r="A173" s="80" t="s">
        <v>255</v>
      </c>
      <c r="B173" s="81" t="s">
        <v>103</v>
      </c>
      <c r="C173" s="81" t="s">
        <v>234</v>
      </c>
      <c r="D173" s="81" t="s">
        <v>256</v>
      </c>
      <c r="E173" s="81"/>
      <c r="F173" s="82">
        <v>115507.53</v>
      </c>
    </row>
    <row r="174" spans="1:6" ht="15.75" x14ac:dyDescent="0.25">
      <c r="A174" s="80" t="s">
        <v>257</v>
      </c>
      <c r="B174" s="81" t="s">
        <v>103</v>
      </c>
      <c r="C174" s="81" t="s">
        <v>234</v>
      </c>
      <c r="D174" s="81" t="s">
        <v>258</v>
      </c>
      <c r="E174" s="81"/>
      <c r="F174" s="82">
        <v>115507.53</v>
      </c>
    </row>
    <row r="175" spans="1:6" ht="15.75" x14ac:dyDescent="0.25">
      <c r="A175" s="80" t="s">
        <v>259</v>
      </c>
      <c r="B175" s="81" t="s">
        <v>103</v>
      </c>
      <c r="C175" s="81" t="s">
        <v>234</v>
      </c>
      <c r="D175" s="81" t="s">
        <v>260</v>
      </c>
      <c r="E175" s="81"/>
      <c r="F175" s="82">
        <v>107043.74</v>
      </c>
    </row>
    <row r="176" spans="1:6" ht="63" x14ac:dyDescent="0.25">
      <c r="A176" s="80" t="s">
        <v>136</v>
      </c>
      <c r="B176" s="81" t="s">
        <v>103</v>
      </c>
      <c r="C176" s="81" t="s">
        <v>234</v>
      </c>
      <c r="D176" s="81" t="s">
        <v>260</v>
      </c>
      <c r="E176" s="81" t="s">
        <v>137</v>
      </c>
      <c r="F176" s="82">
        <v>37543.11</v>
      </c>
    </row>
    <row r="177" spans="1:6" ht="15.75" x14ac:dyDescent="0.25">
      <c r="A177" s="80" t="s">
        <v>138</v>
      </c>
      <c r="B177" s="81" t="s">
        <v>103</v>
      </c>
      <c r="C177" s="81" t="s">
        <v>234</v>
      </c>
      <c r="D177" s="81" t="s">
        <v>260</v>
      </c>
      <c r="E177" s="81" t="s">
        <v>139</v>
      </c>
      <c r="F177" s="82">
        <v>37543.11</v>
      </c>
    </row>
    <row r="178" spans="1:6" ht="31.5" x14ac:dyDescent="0.25">
      <c r="A178" s="80" t="s">
        <v>140</v>
      </c>
      <c r="B178" s="81" t="s">
        <v>103</v>
      </c>
      <c r="C178" s="81" t="s">
        <v>234</v>
      </c>
      <c r="D178" s="81" t="s">
        <v>260</v>
      </c>
      <c r="E178" s="81" t="s">
        <v>141</v>
      </c>
      <c r="F178" s="82">
        <v>69192.13</v>
      </c>
    </row>
    <row r="179" spans="1:6" ht="31.5" x14ac:dyDescent="0.25">
      <c r="A179" s="80" t="s">
        <v>142</v>
      </c>
      <c r="B179" s="81" t="s">
        <v>103</v>
      </c>
      <c r="C179" s="81" t="s">
        <v>234</v>
      </c>
      <c r="D179" s="81" t="s">
        <v>260</v>
      </c>
      <c r="E179" s="81" t="s">
        <v>143</v>
      </c>
      <c r="F179" s="82">
        <v>69192.13</v>
      </c>
    </row>
    <row r="180" spans="1:6" ht="15.75" x14ac:dyDescent="0.25">
      <c r="A180" s="80" t="s">
        <v>261</v>
      </c>
      <c r="B180" s="81" t="s">
        <v>103</v>
      </c>
      <c r="C180" s="81" t="s">
        <v>234</v>
      </c>
      <c r="D180" s="81" t="s">
        <v>260</v>
      </c>
      <c r="E180" s="81" t="s">
        <v>262</v>
      </c>
      <c r="F180" s="82">
        <v>223.9</v>
      </c>
    </row>
    <row r="181" spans="1:6" ht="31.5" x14ac:dyDescent="0.25">
      <c r="A181" s="80" t="s">
        <v>263</v>
      </c>
      <c r="B181" s="81" t="s">
        <v>103</v>
      </c>
      <c r="C181" s="81" t="s">
        <v>234</v>
      </c>
      <c r="D181" s="81" t="s">
        <v>260</v>
      </c>
      <c r="E181" s="81" t="s">
        <v>264</v>
      </c>
      <c r="F181" s="82">
        <v>223.9</v>
      </c>
    </row>
    <row r="182" spans="1:6" ht="15.75" x14ac:dyDescent="0.25">
      <c r="A182" s="80" t="s">
        <v>144</v>
      </c>
      <c r="B182" s="81" t="s">
        <v>103</v>
      </c>
      <c r="C182" s="81" t="s">
        <v>234</v>
      </c>
      <c r="D182" s="81" t="s">
        <v>260</v>
      </c>
      <c r="E182" s="81" t="s">
        <v>145</v>
      </c>
      <c r="F182" s="82">
        <v>84.6</v>
      </c>
    </row>
    <row r="183" spans="1:6" ht="15.75" x14ac:dyDescent="0.25">
      <c r="A183" s="80" t="s">
        <v>146</v>
      </c>
      <c r="B183" s="81" t="s">
        <v>103</v>
      </c>
      <c r="C183" s="81" t="s">
        <v>234</v>
      </c>
      <c r="D183" s="81" t="s">
        <v>260</v>
      </c>
      <c r="E183" s="81" t="s">
        <v>147</v>
      </c>
      <c r="F183" s="82">
        <v>84.6</v>
      </c>
    </row>
    <row r="184" spans="1:6" ht="31.5" x14ac:dyDescent="0.25">
      <c r="A184" s="80" t="s">
        <v>265</v>
      </c>
      <c r="B184" s="81" t="s">
        <v>103</v>
      </c>
      <c r="C184" s="81" t="s">
        <v>234</v>
      </c>
      <c r="D184" s="81" t="s">
        <v>266</v>
      </c>
      <c r="E184" s="81"/>
      <c r="F184" s="82">
        <v>8463.7900000000009</v>
      </c>
    </row>
    <row r="185" spans="1:6" ht="63" x14ac:dyDescent="0.25">
      <c r="A185" s="80" t="s">
        <v>136</v>
      </c>
      <c r="B185" s="81" t="s">
        <v>103</v>
      </c>
      <c r="C185" s="81" t="s">
        <v>234</v>
      </c>
      <c r="D185" s="81" t="s">
        <v>266</v>
      </c>
      <c r="E185" s="81" t="s">
        <v>137</v>
      </c>
      <c r="F185" s="82">
        <v>7366.51</v>
      </c>
    </row>
    <row r="186" spans="1:6" ht="15.75" x14ac:dyDescent="0.25">
      <c r="A186" s="80" t="s">
        <v>138</v>
      </c>
      <c r="B186" s="81" t="s">
        <v>103</v>
      </c>
      <c r="C186" s="81" t="s">
        <v>234</v>
      </c>
      <c r="D186" s="81" t="s">
        <v>266</v>
      </c>
      <c r="E186" s="81" t="s">
        <v>139</v>
      </c>
      <c r="F186" s="82">
        <v>7366.51</v>
      </c>
    </row>
    <row r="187" spans="1:6" ht="31.5" x14ac:dyDescent="0.25">
      <c r="A187" s="80" t="s">
        <v>140</v>
      </c>
      <c r="B187" s="81" t="s">
        <v>103</v>
      </c>
      <c r="C187" s="81" t="s">
        <v>234</v>
      </c>
      <c r="D187" s="81" t="s">
        <v>266</v>
      </c>
      <c r="E187" s="81" t="s">
        <v>141</v>
      </c>
      <c r="F187" s="82">
        <v>1097.28</v>
      </c>
    </row>
    <row r="188" spans="1:6" ht="31.5" x14ac:dyDescent="0.25">
      <c r="A188" s="80" t="s">
        <v>142</v>
      </c>
      <c r="B188" s="81" t="s">
        <v>103</v>
      </c>
      <c r="C188" s="81" t="s">
        <v>234</v>
      </c>
      <c r="D188" s="81" t="s">
        <v>266</v>
      </c>
      <c r="E188" s="81" t="s">
        <v>143</v>
      </c>
      <c r="F188" s="82">
        <v>1097.28</v>
      </c>
    </row>
    <row r="189" spans="1:6" ht="63" x14ac:dyDescent="0.25">
      <c r="A189" s="80" t="s">
        <v>267</v>
      </c>
      <c r="B189" s="81" t="s">
        <v>103</v>
      </c>
      <c r="C189" s="81" t="s">
        <v>234</v>
      </c>
      <c r="D189" s="81" t="s">
        <v>268</v>
      </c>
      <c r="E189" s="81"/>
      <c r="F189" s="82">
        <v>41230.9</v>
      </c>
    </row>
    <row r="190" spans="1:6" ht="31.5" x14ac:dyDescent="0.25">
      <c r="A190" s="80" t="s">
        <v>269</v>
      </c>
      <c r="B190" s="81" t="s">
        <v>103</v>
      </c>
      <c r="C190" s="81" t="s">
        <v>234</v>
      </c>
      <c r="D190" s="81" t="s">
        <v>270</v>
      </c>
      <c r="E190" s="81"/>
      <c r="F190" s="82">
        <v>41230.9</v>
      </c>
    </row>
    <row r="191" spans="1:6" ht="31.5" x14ac:dyDescent="0.25">
      <c r="A191" s="80" t="s">
        <v>271</v>
      </c>
      <c r="B191" s="81" t="s">
        <v>103</v>
      </c>
      <c r="C191" s="81" t="s">
        <v>234</v>
      </c>
      <c r="D191" s="81" t="s">
        <v>272</v>
      </c>
      <c r="E191" s="81"/>
      <c r="F191" s="82">
        <v>41230.9</v>
      </c>
    </row>
    <row r="192" spans="1:6" ht="31.5" x14ac:dyDescent="0.25">
      <c r="A192" s="80" t="s">
        <v>140</v>
      </c>
      <c r="B192" s="81" t="s">
        <v>103</v>
      </c>
      <c r="C192" s="81" t="s">
        <v>234</v>
      </c>
      <c r="D192" s="81" t="s">
        <v>272</v>
      </c>
      <c r="E192" s="81" t="s">
        <v>141</v>
      </c>
      <c r="F192" s="82">
        <v>41230.9</v>
      </c>
    </row>
    <row r="193" spans="1:6" ht="31.5" x14ac:dyDescent="0.25">
      <c r="A193" s="80" t="s">
        <v>142</v>
      </c>
      <c r="B193" s="81" t="s">
        <v>103</v>
      </c>
      <c r="C193" s="81" t="s">
        <v>234</v>
      </c>
      <c r="D193" s="81" t="s">
        <v>272</v>
      </c>
      <c r="E193" s="81" t="s">
        <v>143</v>
      </c>
      <c r="F193" s="82">
        <v>41230.9</v>
      </c>
    </row>
    <row r="194" spans="1:6" ht="63" x14ac:dyDescent="0.25">
      <c r="A194" s="80" t="s">
        <v>273</v>
      </c>
      <c r="B194" s="81" t="s">
        <v>103</v>
      </c>
      <c r="C194" s="81" t="s">
        <v>234</v>
      </c>
      <c r="D194" s="81" t="s">
        <v>274</v>
      </c>
      <c r="E194" s="81"/>
      <c r="F194" s="82">
        <v>42932.65</v>
      </c>
    </row>
    <row r="195" spans="1:6" ht="31.5" x14ac:dyDescent="0.25">
      <c r="A195" s="80" t="s">
        <v>275</v>
      </c>
      <c r="B195" s="81" t="s">
        <v>103</v>
      </c>
      <c r="C195" s="81" t="s">
        <v>234</v>
      </c>
      <c r="D195" s="81" t="s">
        <v>276</v>
      </c>
      <c r="E195" s="81"/>
      <c r="F195" s="82">
        <v>42932.65</v>
      </c>
    </row>
    <row r="196" spans="1:6" ht="31.5" x14ac:dyDescent="0.25">
      <c r="A196" s="80" t="s">
        <v>79</v>
      </c>
      <c r="B196" s="81" t="s">
        <v>103</v>
      </c>
      <c r="C196" s="81" t="s">
        <v>234</v>
      </c>
      <c r="D196" s="81" t="s">
        <v>277</v>
      </c>
      <c r="E196" s="81"/>
      <c r="F196" s="82">
        <v>42932.65</v>
      </c>
    </row>
    <row r="197" spans="1:6" ht="31.5" x14ac:dyDescent="0.25">
      <c r="A197" s="80" t="s">
        <v>278</v>
      </c>
      <c r="B197" s="81" t="s">
        <v>103</v>
      </c>
      <c r="C197" s="81" t="s">
        <v>234</v>
      </c>
      <c r="D197" s="81" t="s">
        <v>277</v>
      </c>
      <c r="E197" s="81" t="s">
        <v>279</v>
      </c>
      <c r="F197" s="82">
        <v>42932.65</v>
      </c>
    </row>
    <row r="198" spans="1:6" ht="15.75" x14ac:dyDescent="0.25">
      <c r="A198" s="80" t="s">
        <v>280</v>
      </c>
      <c r="B198" s="81" t="s">
        <v>103</v>
      </c>
      <c r="C198" s="81" t="s">
        <v>234</v>
      </c>
      <c r="D198" s="81" t="s">
        <v>277</v>
      </c>
      <c r="E198" s="81" t="s">
        <v>281</v>
      </c>
      <c r="F198" s="82">
        <v>42932.65</v>
      </c>
    </row>
    <row r="199" spans="1:6" ht="63" x14ac:dyDescent="0.25">
      <c r="A199" s="80" t="s">
        <v>163</v>
      </c>
      <c r="B199" s="81" t="s">
        <v>103</v>
      </c>
      <c r="C199" s="81" t="s">
        <v>234</v>
      </c>
      <c r="D199" s="81" t="s">
        <v>164</v>
      </c>
      <c r="E199" s="81"/>
      <c r="F199" s="82">
        <v>452.58</v>
      </c>
    </row>
    <row r="200" spans="1:6" ht="31.5" x14ac:dyDescent="0.25">
      <c r="A200" s="80" t="s">
        <v>165</v>
      </c>
      <c r="B200" s="81" t="s">
        <v>103</v>
      </c>
      <c r="C200" s="81" t="s">
        <v>234</v>
      </c>
      <c r="D200" s="81" t="s">
        <v>166</v>
      </c>
      <c r="E200" s="81"/>
      <c r="F200" s="82">
        <v>452.58</v>
      </c>
    </row>
    <row r="201" spans="1:6" ht="31.5" x14ac:dyDescent="0.25">
      <c r="A201" s="80" t="s">
        <v>282</v>
      </c>
      <c r="B201" s="81" t="s">
        <v>103</v>
      </c>
      <c r="C201" s="81" t="s">
        <v>234</v>
      </c>
      <c r="D201" s="81" t="s">
        <v>283</v>
      </c>
      <c r="E201" s="81"/>
      <c r="F201" s="82">
        <v>452.58</v>
      </c>
    </row>
    <row r="202" spans="1:6" ht="15.75" x14ac:dyDescent="0.25">
      <c r="A202" s="80" t="s">
        <v>284</v>
      </c>
      <c r="B202" s="81" t="s">
        <v>103</v>
      </c>
      <c r="C202" s="81" t="s">
        <v>234</v>
      </c>
      <c r="D202" s="81" t="s">
        <v>285</v>
      </c>
      <c r="E202" s="81"/>
      <c r="F202" s="82">
        <v>452.58</v>
      </c>
    </row>
    <row r="203" spans="1:6" ht="31.5" x14ac:dyDescent="0.25">
      <c r="A203" s="80" t="s">
        <v>140</v>
      </c>
      <c r="B203" s="81" t="s">
        <v>103</v>
      </c>
      <c r="C203" s="81" t="s">
        <v>234</v>
      </c>
      <c r="D203" s="81" t="s">
        <v>285</v>
      </c>
      <c r="E203" s="81" t="s">
        <v>141</v>
      </c>
      <c r="F203" s="82">
        <v>452.07</v>
      </c>
    </row>
    <row r="204" spans="1:6" ht="31.5" x14ac:dyDescent="0.25">
      <c r="A204" s="80" t="s">
        <v>142</v>
      </c>
      <c r="B204" s="81" t="s">
        <v>103</v>
      </c>
      <c r="C204" s="81" t="s">
        <v>234</v>
      </c>
      <c r="D204" s="81" t="s">
        <v>285</v>
      </c>
      <c r="E204" s="81" t="s">
        <v>143</v>
      </c>
      <c r="F204" s="82">
        <v>452.07</v>
      </c>
    </row>
    <row r="205" spans="1:6" ht="15.75" x14ac:dyDescent="0.25">
      <c r="A205" s="80" t="s">
        <v>144</v>
      </c>
      <c r="B205" s="81" t="s">
        <v>103</v>
      </c>
      <c r="C205" s="81" t="s">
        <v>234</v>
      </c>
      <c r="D205" s="81" t="s">
        <v>285</v>
      </c>
      <c r="E205" s="81" t="s">
        <v>145</v>
      </c>
      <c r="F205" s="82">
        <v>0.51</v>
      </c>
    </row>
    <row r="206" spans="1:6" ht="15.75" x14ac:dyDescent="0.25">
      <c r="A206" s="80" t="s">
        <v>146</v>
      </c>
      <c r="B206" s="81" t="s">
        <v>103</v>
      </c>
      <c r="C206" s="81" t="s">
        <v>234</v>
      </c>
      <c r="D206" s="81" t="s">
        <v>285</v>
      </c>
      <c r="E206" s="81" t="s">
        <v>147</v>
      </c>
      <c r="F206" s="82">
        <v>0.51</v>
      </c>
    </row>
    <row r="207" spans="1:6" ht="15.75" x14ac:dyDescent="0.25">
      <c r="A207" s="80" t="s">
        <v>12</v>
      </c>
      <c r="B207" s="81" t="s">
        <v>103</v>
      </c>
      <c r="C207" s="81" t="s">
        <v>286</v>
      </c>
      <c r="D207" s="81"/>
      <c r="E207" s="81"/>
      <c r="F207" s="82">
        <v>285.87</v>
      </c>
    </row>
    <row r="208" spans="1:6" ht="47.25" x14ac:dyDescent="0.25">
      <c r="A208" s="80" t="s">
        <v>123</v>
      </c>
      <c r="B208" s="81" t="s">
        <v>103</v>
      </c>
      <c r="C208" s="81" t="s">
        <v>286</v>
      </c>
      <c r="D208" s="81" t="s">
        <v>124</v>
      </c>
      <c r="E208" s="81"/>
      <c r="F208" s="82">
        <v>285.87</v>
      </c>
    </row>
    <row r="209" spans="1:6" ht="31.5" x14ac:dyDescent="0.25">
      <c r="A209" s="80" t="s">
        <v>125</v>
      </c>
      <c r="B209" s="81" t="s">
        <v>103</v>
      </c>
      <c r="C209" s="81" t="s">
        <v>286</v>
      </c>
      <c r="D209" s="81" t="s">
        <v>126</v>
      </c>
      <c r="E209" s="81"/>
      <c r="F209" s="82">
        <v>285.87</v>
      </c>
    </row>
    <row r="210" spans="1:6" ht="78.75" x14ac:dyDescent="0.25">
      <c r="A210" s="80" t="s">
        <v>287</v>
      </c>
      <c r="B210" s="81" t="s">
        <v>103</v>
      </c>
      <c r="C210" s="81" t="s">
        <v>286</v>
      </c>
      <c r="D210" s="81" t="s">
        <v>288</v>
      </c>
      <c r="E210" s="81"/>
      <c r="F210" s="82">
        <v>90</v>
      </c>
    </row>
    <row r="211" spans="1:6" ht="78.75" x14ac:dyDescent="0.25">
      <c r="A211" s="80" t="s">
        <v>289</v>
      </c>
      <c r="B211" s="81" t="s">
        <v>103</v>
      </c>
      <c r="C211" s="81" t="s">
        <v>286</v>
      </c>
      <c r="D211" s="81" t="s">
        <v>290</v>
      </c>
      <c r="E211" s="81"/>
      <c r="F211" s="82">
        <v>90</v>
      </c>
    </row>
    <row r="212" spans="1:6" ht="15.75" x14ac:dyDescent="0.25">
      <c r="A212" s="80" t="s">
        <v>114</v>
      </c>
      <c r="B212" s="81" t="s">
        <v>103</v>
      </c>
      <c r="C212" s="81" t="s">
        <v>286</v>
      </c>
      <c r="D212" s="81" t="s">
        <v>290</v>
      </c>
      <c r="E212" s="81" t="s">
        <v>115</v>
      </c>
      <c r="F212" s="82">
        <v>90</v>
      </c>
    </row>
    <row r="213" spans="1:6" ht="15.75" x14ac:dyDescent="0.25">
      <c r="A213" s="80" t="s">
        <v>116</v>
      </c>
      <c r="B213" s="81" t="s">
        <v>103</v>
      </c>
      <c r="C213" s="81" t="s">
        <v>286</v>
      </c>
      <c r="D213" s="81" t="s">
        <v>290</v>
      </c>
      <c r="E213" s="81" t="s">
        <v>117</v>
      </c>
      <c r="F213" s="82">
        <v>90</v>
      </c>
    </row>
    <row r="214" spans="1:6" ht="63" x14ac:dyDescent="0.25">
      <c r="A214" s="80" t="s">
        <v>127</v>
      </c>
      <c r="B214" s="81" t="s">
        <v>103</v>
      </c>
      <c r="C214" s="81" t="s">
        <v>286</v>
      </c>
      <c r="D214" s="81" t="s">
        <v>128</v>
      </c>
      <c r="E214" s="81"/>
      <c r="F214" s="82">
        <v>195.87</v>
      </c>
    </row>
    <row r="215" spans="1:6" ht="63" x14ac:dyDescent="0.25">
      <c r="A215" s="80" t="s">
        <v>129</v>
      </c>
      <c r="B215" s="81" t="s">
        <v>103</v>
      </c>
      <c r="C215" s="81" t="s">
        <v>286</v>
      </c>
      <c r="D215" s="81" t="s">
        <v>130</v>
      </c>
      <c r="E215" s="81"/>
      <c r="F215" s="82">
        <v>195.87</v>
      </c>
    </row>
    <row r="216" spans="1:6" ht="15.75" x14ac:dyDescent="0.25">
      <c r="A216" s="80" t="s">
        <v>114</v>
      </c>
      <c r="B216" s="81" t="s">
        <v>103</v>
      </c>
      <c r="C216" s="81" t="s">
        <v>286</v>
      </c>
      <c r="D216" s="81" t="s">
        <v>130</v>
      </c>
      <c r="E216" s="81" t="s">
        <v>115</v>
      </c>
      <c r="F216" s="82">
        <v>195.87</v>
      </c>
    </row>
    <row r="217" spans="1:6" ht="15.75" x14ac:dyDescent="0.25">
      <c r="A217" s="80" t="s">
        <v>116</v>
      </c>
      <c r="B217" s="81" t="s">
        <v>103</v>
      </c>
      <c r="C217" s="81" t="s">
        <v>286</v>
      </c>
      <c r="D217" s="81" t="s">
        <v>130</v>
      </c>
      <c r="E217" s="81" t="s">
        <v>117</v>
      </c>
      <c r="F217" s="82">
        <v>195.87</v>
      </c>
    </row>
    <row r="218" spans="1:6" ht="15.75" x14ac:dyDescent="0.25">
      <c r="A218" s="80" t="s">
        <v>13</v>
      </c>
      <c r="B218" s="81" t="s">
        <v>103</v>
      </c>
      <c r="C218" s="81" t="s">
        <v>291</v>
      </c>
      <c r="D218" s="81"/>
      <c r="E218" s="81"/>
      <c r="F218" s="82">
        <v>5345.3</v>
      </c>
    </row>
    <row r="219" spans="1:6" ht="15.75" x14ac:dyDescent="0.25">
      <c r="A219" s="80" t="s">
        <v>106</v>
      </c>
      <c r="B219" s="81" t="s">
        <v>103</v>
      </c>
      <c r="C219" s="81" t="s">
        <v>291</v>
      </c>
      <c r="D219" s="81" t="s">
        <v>107</v>
      </c>
      <c r="E219" s="81"/>
      <c r="F219" s="82">
        <v>695.3</v>
      </c>
    </row>
    <row r="220" spans="1:6" ht="47.25" x14ac:dyDescent="0.25">
      <c r="A220" s="80" t="s">
        <v>108</v>
      </c>
      <c r="B220" s="81" t="s">
        <v>103</v>
      </c>
      <c r="C220" s="81" t="s">
        <v>291</v>
      </c>
      <c r="D220" s="81" t="s">
        <v>109</v>
      </c>
      <c r="E220" s="81"/>
      <c r="F220" s="82">
        <v>695.3</v>
      </c>
    </row>
    <row r="221" spans="1:6" ht="47.25" x14ac:dyDescent="0.25">
      <c r="A221" s="80" t="s">
        <v>110</v>
      </c>
      <c r="B221" s="81" t="s">
        <v>103</v>
      </c>
      <c r="C221" s="81" t="s">
        <v>291</v>
      </c>
      <c r="D221" s="81" t="s">
        <v>111</v>
      </c>
      <c r="E221" s="81"/>
      <c r="F221" s="82">
        <v>298.5</v>
      </c>
    </row>
    <row r="222" spans="1:6" ht="78.75" x14ac:dyDescent="0.25">
      <c r="A222" s="83" t="s">
        <v>112</v>
      </c>
      <c r="B222" s="81" t="s">
        <v>103</v>
      </c>
      <c r="C222" s="81" t="s">
        <v>291</v>
      </c>
      <c r="D222" s="81" t="s">
        <v>113</v>
      </c>
      <c r="E222" s="81"/>
      <c r="F222" s="82">
        <v>298.5</v>
      </c>
    </row>
    <row r="223" spans="1:6" ht="15.75" x14ac:dyDescent="0.25">
      <c r="A223" s="80" t="s">
        <v>114</v>
      </c>
      <c r="B223" s="81" t="s">
        <v>103</v>
      </c>
      <c r="C223" s="81" t="s">
        <v>291</v>
      </c>
      <c r="D223" s="81" t="s">
        <v>113</v>
      </c>
      <c r="E223" s="81" t="s">
        <v>115</v>
      </c>
      <c r="F223" s="82">
        <v>298.5</v>
      </c>
    </row>
    <row r="224" spans="1:6" ht="15.75" x14ac:dyDescent="0.25">
      <c r="A224" s="80" t="s">
        <v>116</v>
      </c>
      <c r="B224" s="81" t="s">
        <v>103</v>
      </c>
      <c r="C224" s="81" t="s">
        <v>291</v>
      </c>
      <c r="D224" s="81" t="s">
        <v>113</v>
      </c>
      <c r="E224" s="81" t="s">
        <v>117</v>
      </c>
      <c r="F224" s="82">
        <v>298.5</v>
      </c>
    </row>
    <row r="225" spans="1:6" ht="31.5" x14ac:dyDescent="0.25">
      <c r="A225" s="80" t="s">
        <v>637</v>
      </c>
      <c r="B225" s="81" t="s">
        <v>103</v>
      </c>
      <c r="C225" s="81" t="s">
        <v>291</v>
      </c>
      <c r="D225" s="81" t="s">
        <v>638</v>
      </c>
      <c r="E225" s="81"/>
      <c r="F225" s="82">
        <v>396.8</v>
      </c>
    </row>
    <row r="226" spans="1:6" ht="63" x14ac:dyDescent="0.25">
      <c r="A226" s="80" t="s">
        <v>639</v>
      </c>
      <c r="B226" s="81" t="s">
        <v>103</v>
      </c>
      <c r="C226" s="81" t="s">
        <v>291</v>
      </c>
      <c r="D226" s="81" t="s">
        <v>640</v>
      </c>
      <c r="E226" s="81"/>
      <c r="F226" s="82">
        <v>396.8</v>
      </c>
    </row>
    <row r="227" spans="1:6" ht="31.5" x14ac:dyDescent="0.25">
      <c r="A227" s="80" t="s">
        <v>140</v>
      </c>
      <c r="B227" s="81" t="s">
        <v>103</v>
      </c>
      <c r="C227" s="81" t="s">
        <v>291</v>
      </c>
      <c r="D227" s="81" t="s">
        <v>640</v>
      </c>
      <c r="E227" s="81" t="s">
        <v>141</v>
      </c>
      <c r="F227" s="82">
        <v>396.8</v>
      </c>
    </row>
    <row r="228" spans="1:6" ht="31.5" x14ac:dyDescent="0.25">
      <c r="A228" s="80" t="s">
        <v>142</v>
      </c>
      <c r="B228" s="81" t="s">
        <v>103</v>
      </c>
      <c r="C228" s="81" t="s">
        <v>291</v>
      </c>
      <c r="D228" s="81" t="s">
        <v>640</v>
      </c>
      <c r="E228" s="81" t="s">
        <v>143</v>
      </c>
      <c r="F228" s="82">
        <v>396.8</v>
      </c>
    </row>
    <row r="229" spans="1:6" ht="31.5" x14ac:dyDescent="0.25">
      <c r="A229" s="80" t="s">
        <v>226</v>
      </c>
      <c r="B229" s="81" t="s">
        <v>103</v>
      </c>
      <c r="C229" s="81" t="s">
        <v>291</v>
      </c>
      <c r="D229" s="81" t="s">
        <v>227</v>
      </c>
      <c r="E229" s="81"/>
      <c r="F229" s="82">
        <v>4650</v>
      </c>
    </row>
    <row r="230" spans="1:6" ht="31.5" x14ac:dyDescent="0.25">
      <c r="A230" s="80" t="s">
        <v>292</v>
      </c>
      <c r="B230" s="81" t="s">
        <v>103</v>
      </c>
      <c r="C230" s="81" t="s">
        <v>291</v>
      </c>
      <c r="D230" s="81" t="s">
        <v>293</v>
      </c>
      <c r="E230" s="81"/>
      <c r="F230" s="82">
        <v>4650</v>
      </c>
    </row>
    <row r="231" spans="1:6" ht="47.25" x14ac:dyDescent="0.25">
      <c r="A231" s="80" t="s">
        <v>294</v>
      </c>
      <c r="B231" s="81" t="s">
        <v>103</v>
      </c>
      <c r="C231" s="81" t="s">
        <v>291</v>
      </c>
      <c r="D231" s="81" t="s">
        <v>295</v>
      </c>
      <c r="E231" s="81"/>
      <c r="F231" s="82">
        <v>4650</v>
      </c>
    </row>
    <row r="232" spans="1:6" ht="31.5" x14ac:dyDescent="0.25">
      <c r="A232" s="80" t="s">
        <v>296</v>
      </c>
      <c r="B232" s="81" t="s">
        <v>103</v>
      </c>
      <c r="C232" s="81" t="s">
        <v>291</v>
      </c>
      <c r="D232" s="81" t="s">
        <v>297</v>
      </c>
      <c r="E232" s="81"/>
      <c r="F232" s="82">
        <v>4650</v>
      </c>
    </row>
    <row r="233" spans="1:6" ht="31.5" x14ac:dyDescent="0.25">
      <c r="A233" s="80" t="s">
        <v>298</v>
      </c>
      <c r="B233" s="81" t="s">
        <v>103</v>
      </c>
      <c r="C233" s="81" t="s">
        <v>291</v>
      </c>
      <c r="D233" s="81" t="s">
        <v>297</v>
      </c>
      <c r="E233" s="81" t="s">
        <v>299</v>
      </c>
      <c r="F233" s="82">
        <v>4650</v>
      </c>
    </row>
    <row r="234" spans="1:6" ht="31.5" x14ac:dyDescent="0.25">
      <c r="A234" s="80" t="s">
        <v>300</v>
      </c>
      <c r="B234" s="81" t="s">
        <v>103</v>
      </c>
      <c r="C234" s="81" t="s">
        <v>291</v>
      </c>
      <c r="D234" s="81" t="s">
        <v>297</v>
      </c>
      <c r="E234" s="81" t="s">
        <v>301</v>
      </c>
      <c r="F234" s="82">
        <v>4650</v>
      </c>
    </row>
    <row r="235" spans="1:6" ht="15.75" x14ac:dyDescent="0.25">
      <c r="A235" s="80" t="s">
        <v>14</v>
      </c>
      <c r="B235" s="81" t="s">
        <v>103</v>
      </c>
      <c r="C235" s="81" t="s">
        <v>302</v>
      </c>
      <c r="D235" s="81"/>
      <c r="E235" s="81"/>
      <c r="F235" s="82">
        <v>235822.58</v>
      </c>
    </row>
    <row r="236" spans="1:6" ht="15.75" x14ac:dyDescent="0.25">
      <c r="A236" s="80" t="s">
        <v>15</v>
      </c>
      <c r="B236" s="81" t="s">
        <v>103</v>
      </c>
      <c r="C236" s="81" t="s">
        <v>303</v>
      </c>
      <c r="D236" s="81"/>
      <c r="E236" s="81"/>
      <c r="F236" s="82">
        <v>8704.07</v>
      </c>
    </row>
    <row r="237" spans="1:6" ht="31.5" x14ac:dyDescent="0.25">
      <c r="A237" s="80" t="s">
        <v>171</v>
      </c>
      <c r="B237" s="81" t="s">
        <v>103</v>
      </c>
      <c r="C237" s="81" t="s">
        <v>303</v>
      </c>
      <c r="D237" s="81" t="s">
        <v>172</v>
      </c>
      <c r="E237" s="81"/>
      <c r="F237" s="82">
        <v>8704.07</v>
      </c>
    </row>
    <row r="238" spans="1:6" ht="47.25" x14ac:dyDescent="0.25">
      <c r="A238" s="80" t="s">
        <v>304</v>
      </c>
      <c r="B238" s="81" t="s">
        <v>103</v>
      </c>
      <c r="C238" s="81" t="s">
        <v>303</v>
      </c>
      <c r="D238" s="81" t="s">
        <v>305</v>
      </c>
      <c r="E238" s="81"/>
      <c r="F238" s="82">
        <v>8704.07</v>
      </c>
    </row>
    <row r="239" spans="1:6" ht="47.25" x14ac:dyDescent="0.25">
      <c r="A239" s="80" t="s">
        <v>306</v>
      </c>
      <c r="B239" s="81" t="s">
        <v>103</v>
      </c>
      <c r="C239" s="81" t="s">
        <v>303</v>
      </c>
      <c r="D239" s="81" t="s">
        <v>307</v>
      </c>
      <c r="E239" s="81"/>
      <c r="F239" s="82">
        <v>8704.07</v>
      </c>
    </row>
    <row r="240" spans="1:6" ht="31.5" x14ac:dyDescent="0.25">
      <c r="A240" s="80" t="s">
        <v>140</v>
      </c>
      <c r="B240" s="81" t="s">
        <v>103</v>
      </c>
      <c r="C240" s="81" t="s">
        <v>303</v>
      </c>
      <c r="D240" s="81" t="s">
        <v>307</v>
      </c>
      <c r="E240" s="81" t="s">
        <v>141</v>
      </c>
      <c r="F240" s="82">
        <v>8704.07</v>
      </c>
    </row>
    <row r="241" spans="1:6" ht="31.5" x14ac:dyDescent="0.25">
      <c r="A241" s="80" t="s">
        <v>142</v>
      </c>
      <c r="B241" s="81" t="s">
        <v>103</v>
      </c>
      <c r="C241" s="81" t="s">
        <v>303</v>
      </c>
      <c r="D241" s="81" t="s">
        <v>307</v>
      </c>
      <c r="E241" s="81" t="s">
        <v>143</v>
      </c>
      <c r="F241" s="82">
        <v>8704.07</v>
      </c>
    </row>
    <row r="242" spans="1:6" ht="15.75" x14ac:dyDescent="0.25">
      <c r="A242" s="80" t="s">
        <v>16</v>
      </c>
      <c r="B242" s="81" t="s">
        <v>103</v>
      </c>
      <c r="C242" s="81" t="s">
        <v>308</v>
      </c>
      <c r="D242" s="81"/>
      <c r="E242" s="81"/>
      <c r="F242" s="82">
        <v>18599.23</v>
      </c>
    </row>
    <row r="243" spans="1:6" ht="31.5" x14ac:dyDescent="0.25">
      <c r="A243" s="80" t="s">
        <v>226</v>
      </c>
      <c r="B243" s="81" t="s">
        <v>103</v>
      </c>
      <c r="C243" s="81" t="s">
        <v>308</v>
      </c>
      <c r="D243" s="81" t="s">
        <v>227</v>
      </c>
      <c r="E243" s="81"/>
      <c r="F243" s="82">
        <v>8672.61</v>
      </c>
    </row>
    <row r="244" spans="1:6" ht="15.75" x14ac:dyDescent="0.25">
      <c r="A244" s="80" t="s">
        <v>228</v>
      </c>
      <c r="B244" s="81" t="s">
        <v>103</v>
      </c>
      <c r="C244" s="81" t="s">
        <v>308</v>
      </c>
      <c r="D244" s="81" t="s">
        <v>229</v>
      </c>
      <c r="E244" s="81"/>
      <c r="F244" s="82">
        <v>8672.61</v>
      </c>
    </row>
    <row r="245" spans="1:6" ht="31.5" x14ac:dyDescent="0.25">
      <c r="A245" s="80" t="s">
        <v>309</v>
      </c>
      <c r="B245" s="81" t="s">
        <v>103</v>
      </c>
      <c r="C245" s="81" t="s">
        <v>308</v>
      </c>
      <c r="D245" s="81" t="s">
        <v>310</v>
      </c>
      <c r="E245" s="81"/>
      <c r="F245" s="82">
        <v>8672.61</v>
      </c>
    </row>
    <row r="246" spans="1:6" ht="15.75" x14ac:dyDescent="0.25">
      <c r="A246" s="80" t="s">
        <v>311</v>
      </c>
      <c r="B246" s="81" t="s">
        <v>103</v>
      </c>
      <c r="C246" s="81" t="s">
        <v>308</v>
      </c>
      <c r="D246" s="81" t="s">
        <v>312</v>
      </c>
      <c r="E246" s="81"/>
      <c r="F246" s="82">
        <v>8672.61</v>
      </c>
    </row>
    <row r="247" spans="1:6" ht="15.75" x14ac:dyDescent="0.25">
      <c r="A247" s="80" t="s">
        <v>144</v>
      </c>
      <c r="B247" s="81" t="s">
        <v>103</v>
      </c>
      <c r="C247" s="81" t="s">
        <v>308</v>
      </c>
      <c r="D247" s="81" t="s">
        <v>312</v>
      </c>
      <c r="E247" s="81" t="s">
        <v>145</v>
      </c>
      <c r="F247" s="82">
        <v>8672.61</v>
      </c>
    </row>
    <row r="248" spans="1:6" ht="47.25" x14ac:dyDescent="0.25">
      <c r="A248" s="80" t="s">
        <v>313</v>
      </c>
      <c r="B248" s="81" t="s">
        <v>103</v>
      </c>
      <c r="C248" s="81" t="s">
        <v>308</v>
      </c>
      <c r="D248" s="81" t="s">
        <v>312</v>
      </c>
      <c r="E248" s="81" t="s">
        <v>314</v>
      </c>
      <c r="F248" s="82">
        <v>8672.61</v>
      </c>
    </row>
    <row r="249" spans="1:6" ht="63" x14ac:dyDescent="0.25">
      <c r="A249" s="80" t="s">
        <v>163</v>
      </c>
      <c r="B249" s="81" t="s">
        <v>103</v>
      </c>
      <c r="C249" s="81" t="s">
        <v>308</v>
      </c>
      <c r="D249" s="81" t="s">
        <v>164</v>
      </c>
      <c r="E249" s="81"/>
      <c r="F249" s="82">
        <v>9926.6200000000008</v>
      </c>
    </row>
    <row r="250" spans="1:6" ht="31.5" x14ac:dyDescent="0.25">
      <c r="A250" s="80" t="s">
        <v>165</v>
      </c>
      <c r="B250" s="81" t="s">
        <v>103</v>
      </c>
      <c r="C250" s="81" t="s">
        <v>308</v>
      </c>
      <c r="D250" s="81" t="s">
        <v>166</v>
      </c>
      <c r="E250" s="81"/>
      <c r="F250" s="82">
        <v>6497.08</v>
      </c>
    </row>
    <row r="251" spans="1:6" ht="15.75" x14ac:dyDescent="0.25">
      <c r="A251" s="80" t="s">
        <v>315</v>
      </c>
      <c r="B251" s="81" t="s">
        <v>103</v>
      </c>
      <c r="C251" s="81" t="s">
        <v>308</v>
      </c>
      <c r="D251" s="81" t="s">
        <v>316</v>
      </c>
      <c r="E251" s="81"/>
      <c r="F251" s="82">
        <v>6297.08</v>
      </c>
    </row>
    <row r="252" spans="1:6" ht="31.5" x14ac:dyDescent="0.25">
      <c r="A252" s="80" t="s">
        <v>84</v>
      </c>
      <c r="B252" s="81" t="s">
        <v>103</v>
      </c>
      <c r="C252" s="81" t="s">
        <v>308</v>
      </c>
      <c r="D252" s="81" t="s">
        <v>317</v>
      </c>
      <c r="E252" s="81"/>
      <c r="F252" s="82">
        <v>1395</v>
      </c>
    </row>
    <row r="253" spans="1:6" ht="31.5" x14ac:dyDescent="0.25">
      <c r="A253" s="80" t="s">
        <v>278</v>
      </c>
      <c r="B253" s="81" t="s">
        <v>103</v>
      </c>
      <c r="C253" s="81" t="s">
        <v>308</v>
      </c>
      <c r="D253" s="81" t="s">
        <v>317</v>
      </c>
      <c r="E253" s="81" t="s">
        <v>279</v>
      </c>
      <c r="F253" s="82">
        <v>1395</v>
      </c>
    </row>
    <row r="254" spans="1:6" ht="94.5" x14ac:dyDescent="0.25">
      <c r="A254" s="83" t="s">
        <v>318</v>
      </c>
      <c r="B254" s="81" t="s">
        <v>103</v>
      </c>
      <c r="C254" s="81" t="s">
        <v>308</v>
      </c>
      <c r="D254" s="81" t="s">
        <v>317</v>
      </c>
      <c r="E254" s="81" t="s">
        <v>319</v>
      </c>
      <c r="F254" s="82">
        <v>1395</v>
      </c>
    </row>
    <row r="255" spans="1:6" ht="31.5" x14ac:dyDescent="0.25">
      <c r="A255" s="80" t="s">
        <v>85</v>
      </c>
      <c r="B255" s="81" t="s">
        <v>103</v>
      </c>
      <c r="C255" s="81" t="s">
        <v>308</v>
      </c>
      <c r="D255" s="81" t="s">
        <v>320</v>
      </c>
      <c r="E255" s="81"/>
      <c r="F255" s="82">
        <v>616.46</v>
      </c>
    </row>
    <row r="256" spans="1:6" ht="31.5" x14ac:dyDescent="0.25">
      <c r="A256" s="80" t="s">
        <v>278</v>
      </c>
      <c r="B256" s="81" t="s">
        <v>103</v>
      </c>
      <c r="C256" s="81" t="s">
        <v>308</v>
      </c>
      <c r="D256" s="81" t="s">
        <v>320</v>
      </c>
      <c r="E256" s="81" t="s">
        <v>279</v>
      </c>
      <c r="F256" s="82">
        <v>616.46</v>
      </c>
    </row>
    <row r="257" spans="1:6" ht="94.5" x14ac:dyDescent="0.25">
      <c r="A257" s="83" t="s">
        <v>318</v>
      </c>
      <c r="B257" s="81" t="s">
        <v>103</v>
      </c>
      <c r="C257" s="81" t="s">
        <v>308</v>
      </c>
      <c r="D257" s="81" t="s">
        <v>320</v>
      </c>
      <c r="E257" s="81" t="s">
        <v>319</v>
      </c>
      <c r="F257" s="82">
        <v>616.46</v>
      </c>
    </row>
    <row r="258" spans="1:6" ht="31.5" x14ac:dyDescent="0.25">
      <c r="A258" s="80" t="s">
        <v>86</v>
      </c>
      <c r="B258" s="81" t="s">
        <v>103</v>
      </c>
      <c r="C258" s="81" t="s">
        <v>308</v>
      </c>
      <c r="D258" s="81" t="s">
        <v>321</v>
      </c>
      <c r="E258" s="81"/>
      <c r="F258" s="82">
        <v>1538.33</v>
      </c>
    </row>
    <row r="259" spans="1:6" ht="31.5" x14ac:dyDescent="0.25">
      <c r="A259" s="80" t="s">
        <v>278</v>
      </c>
      <c r="B259" s="81" t="s">
        <v>103</v>
      </c>
      <c r="C259" s="81" t="s">
        <v>308</v>
      </c>
      <c r="D259" s="81" t="s">
        <v>321</v>
      </c>
      <c r="E259" s="81" t="s">
        <v>279</v>
      </c>
      <c r="F259" s="82">
        <v>1538.33</v>
      </c>
    </row>
    <row r="260" spans="1:6" ht="94.5" x14ac:dyDescent="0.25">
      <c r="A260" s="83" t="s">
        <v>318</v>
      </c>
      <c r="B260" s="81" t="s">
        <v>103</v>
      </c>
      <c r="C260" s="81" t="s">
        <v>308</v>
      </c>
      <c r="D260" s="81" t="s">
        <v>321</v>
      </c>
      <c r="E260" s="81" t="s">
        <v>319</v>
      </c>
      <c r="F260" s="82">
        <v>1538.33</v>
      </c>
    </row>
    <row r="261" spans="1:6" ht="31.5" x14ac:dyDescent="0.25">
      <c r="A261" s="80" t="s">
        <v>87</v>
      </c>
      <c r="B261" s="81" t="s">
        <v>103</v>
      </c>
      <c r="C261" s="81" t="s">
        <v>308</v>
      </c>
      <c r="D261" s="81" t="s">
        <v>322</v>
      </c>
      <c r="E261" s="81"/>
      <c r="F261" s="82">
        <v>2747.29</v>
      </c>
    </row>
    <row r="262" spans="1:6" ht="31.5" x14ac:dyDescent="0.25">
      <c r="A262" s="80" t="s">
        <v>278</v>
      </c>
      <c r="B262" s="81" t="s">
        <v>103</v>
      </c>
      <c r="C262" s="81" t="s">
        <v>308</v>
      </c>
      <c r="D262" s="81" t="s">
        <v>322</v>
      </c>
      <c r="E262" s="81" t="s">
        <v>279</v>
      </c>
      <c r="F262" s="82">
        <v>2747.29</v>
      </c>
    </row>
    <row r="263" spans="1:6" ht="94.5" x14ac:dyDescent="0.25">
      <c r="A263" s="83" t="s">
        <v>318</v>
      </c>
      <c r="B263" s="81" t="s">
        <v>103</v>
      </c>
      <c r="C263" s="81" t="s">
        <v>308</v>
      </c>
      <c r="D263" s="81" t="s">
        <v>322</v>
      </c>
      <c r="E263" s="81" t="s">
        <v>319</v>
      </c>
      <c r="F263" s="82">
        <v>2747.29</v>
      </c>
    </row>
    <row r="264" spans="1:6" ht="31.5" x14ac:dyDescent="0.25">
      <c r="A264" s="80" t="s">
        <v>323</v>
      </c>
      <c r="B264" s="81" t="s">
        <v>103</v>
      </c>
      <c r="C264" s="81" t="s">
        <v>308</v>
      </c>
      <c r="D264" s="81" t="s">
        <v>324</v>
      </c>
      <c r="E264" s="81"/>
      <c r="F264" s="82">
        <v>200</v>
      </c>
    </row>
    <row r="265" spans="1:6" ht="15.75" x14ac:dyDescent="0.25">
      <c r="A265" s="80" t="s">
        <v>325</v>
      </c>
      <c r="B265" s="81" t="s">
        <v>103</v>
      </c>
      <c r="C265" s="81" t="s">
        <v>308</v>
      </c>
      <c r="D265" s="81" t="s">
        <v>326</v>
      </c>
      <c r="E265" s="81"/>
      <c r="F265" s="82">
        <v>200</v>
      </c>
    </row>
    <row r="266" spans="1:6" ht="31.5" x14ac:dyDescent="0.25">
      <c r="A266" s="80" t="s">
        <v>140</v>
      </c>
      <c r="B266" s="81" t="s">
        <v>103</v>
      </c>
      <c r="C266" s="81" t="s">
        <v>308</v>
      </c>
      <c r="D266" s="81" t="s">
        <v>326</v>
      </c>
      <c r="E266" s="81" t="s">
        <v>141</v>
      </c>
      <c r="F266" s="82">
        <v>200</v>
      </c>
    </row>
    <row r="267" spans="1:6" ht="31.5" x14ac:dyDescent="0.25">
      <c r="A267" s="80" t="s">
        <v>142</v>
      </c>
      <c r="B267" s="81" t="s">
        <v>103</v>
      </c>
      <c r="C267" s="81" t="s">
        <v>308</v>
      </c>
      <c r="D267" s="81" t="s">
        <v>326</v>
      </c>
      <c r="E267" s="81" t="s">
        <v>143</v>
      </c>
      <c r="F267" s="82">
        <v>200</v>
      </c>
    </row>
    <row r="268" spans="1:6" ht="15.75" x14ac:dyDescent="0.25">
      <c r="A268" s="80" t="s">
        <v>327</v>
      </c>
      <c r="B268" s="81" t="s">
        <v>103</v>
      </c>
      <c r="C268" s="81" t="s">
        <v>308</v>
      </c>
      <c r="D268" s="81" t="s">
        <v>328</v>
      </c>
      <c r="E268" s="81"/>
      <c r="F268" s="82">
        <v>3429.54</v>
      </c>
    </row>
    <row r="269" spans="1:6" ht="31.5" x14ac:dyDescent="0.25">
      <c r="A269" s="80" t="s">
        <v>641</v>
      </c>
      <c r="B269" s="81" t="s">
        <v>103</v>
      </c>
      <c r="C269" s="81" t="s">
        <v>308</v>
      </c>
      <c r="D269" s="81" t="s">
        <v>642</v>
      </c>
      <c r="E269" s="81"/>
      <c r="F269" s="82">
        <v>489.54</v>
      </c>
    </row>
    <row r="270" spans="1:6" ht="15.75" x14ac:dyDescent="0.25">
      <c r="A270" s="80" t="s">
        <v>622</v>
      </c>
      <c r="B270" s="81" t="s">
        <v>103</v>
      </c>
      <c r="C270" s="81" t="s">
        <v>308</v>
      </c>
      <c r="D270" s="81" t="s">
        <v>643</v>
      </c>
      <c r="E270" s="81"/>
      <c r="F270" s="82">
        <v>489.54</v>
      </c>
    </row>
    <row r="271" spans="1:6" ht="31.5" x14ac:dyDescent="0.25">
      <c r="A271" s="80" t="s">
        <v>278</v>
      </c>
      <c r="B271" s="81" t="s">
        <v>103</v>
      </c>
      <c r="C271" s="81" t="s">
        <v>308</v>
      </c>
      <c r="D271" s="81" t="s">
        <v>643</v>
      </c>
      <c r="E271" s="81" t="s">
        <v>279</v>
      </c>
      <c r="F271" s="82">
        <v>489.54</v>
      </c>
    </row>
    <row r="272" spans="1:6" ht="94.5" x14ac:dyDescent="0.25">
      <c r="A272" s="83" t="s">
        <v>318</v>
      </c>
      <c r="B272" s="81" t="s">
        <v>103</v>
      </c>
      <c r="C272" s="81" t="s">
        <v>308</v>
      </c>
      <c r="D272" s="81" t="s">
        <v>643</v>
      </c>
      <c r="E272" s="81" t="s">
        <v>319</v>
      </c>
      <c r="F272" s="82">
        <v>489.54</v>
      </c>
    </row>
    <row r="273" spans="1:6" ht="31.5" x14ac:dyDescent="0.25">
      <c r="A273" s="80" t="s">
        <v>329</v>
      </c>
      <c r="B273" s="81" t="s">
        <v>103</v>
      </c>
      <c r="C273" s="81" t="s">
        <v>308</v>
      </c>
      <c r="D273" s="81" t="s">
        <v>330</v>
      </c>
      <c r="E273" s="81"/>
      <c r="F273" s="82">
        <v>199.95</v>
      </c>
    </row>
    <row r="274" spans="1:6" ht="15.75" x14ac:dyDescent="0.25">
      <c r="A274" s="80" t="s">
        <v>331</v>
      </c>
      <c r="B274" s="81" t="s">
        <v>103</v>
      </c>
      <c r="C274" s="81" t="s">
        <v>308</v>
      </c>
      <c r="D274" s="81" t="s">
        <v>332</v>
      </c>
      <c r="E274" s="81"/>
      <c r="F274" s="82">
        <v>199.95</v>
      </c>
    </row>
    <row r="275" spans="1:6" ht="31.5" x14ac:dyDescent="0.25">
      <c r="A275" s="80" t="s">
        <v>140</v>
      </c>
      <c r="B275" s="81" t="s">
        <v>103</v>
      </c>
      <c r="C275" s="81" t="s">
        <v>308</v>
      </c>
      <c r="D275" s="81" t="s">
        <v>332</v>
      </c>
      <c r="E275" s="81" t="s">
        <v>141</v>
      </c>
      <c r="F275" s="82">
        <v>199.95</v>
      </c>
    </row>
    <row r="276" spans="1:6" ht="31.5" x14ac:dyDescent="0.25">
      <c r="A276" s="80" t="s">
        <v>142</v>
      </c>
      <c r="B276" s="81" t="s">
        <v>103</v>
      </c>
      <c r="C276" s="81" t="s">
        <v>308</v>
      </c>
      <c r="D276" s="81" t="s">
        <v>332</v>
      </c>
      <c r="E276" s="81" t="s">
        <v>143</v>
      </c>
      <c r="F276" s="82">
        <v>199.95</v>
      </c>
    </row>
    <row r="277" spans="1:6" ht="31.5" x14ac:dyDescent="0.25">
      <c r="A277" s="80" t="s">
        <v>333</v>
      </c>
      <c r="B277" s="81" t="s">
        <v>103</v>
      </c>
      <c r="C277" s="81" t="s">
        <v>308</v>
      </c>
      <c r="D277" s="81" t="s">
        <v>334</v>
      </c>
      <c r="E277" s="81"/>
      <c r="F277" s="82">
        <v>2740.05</v>
      </c>
    </row>
    <row r="278" spans="1:6" ht="47.25" x14ac:dyDescent="0.25">
      <c r="A278" s="80" t="s">
        <v>335</v>
      </c>
      <c r="B278" s="81" t="s">
        <v>103</v>
      </c>
      <c r="C278" s="81" t="s">
        <v>308</v>
      </c>
      <c r="D278" s="81" t="s">
        <v>336</v>
      </c>
      <c r="E278" s="81"/>
      <c r="F278" s="82">
        <v>2740.05</v>
      </c>
    </row>
    <row r="279" spans="1:6" ht="31.5" x14ac:dyDescent="0.25">
      <c r="A279" s="80" t="s">
        <v>278</v>
      </c>
      <c r="B279" s="81" t="s">
        <v>103</v>
      </c>
      <c r="C279" s="81" t="s">
        <v>308</v>
      </c>
      <c r="D279" s="81" t="s">
        <v>336</v>
      </c>
      <c r="E279" s="81" t="s">
        <v>279</v>
      </c>
      <c r="F279" s="82">
        <v>2740.05</v>
      </c>
    </row>
    <row r="280" spans="1:6" ht="94.5" x14ac:dyDescent="0.25">
      <c r="A280" s="83" t="s">
        <v>318</v>
      </c>
      <c r="B280" s="81" t="s">
        <v>103</v>
      </c>
      <c r="C280" s="81" t="s">
        <v>308</v>
      </c>
      <c r="D280" s="81" t="s">
        <v>336</v>
      </c>
      <c r="E280" s="81" t="s">
        <v>319</v>
      </c>
      <c r="F280" s="82">
        <v>2740.05</v>
      </c>
    </row>
    <row r="281" spans="1:6" ht="15.75" x14ac:dyDescent="0.25">
      <c r="A281" s="80" t="s">
        <v>17</v>
      </c>
      <c r="B281" s="81" t="s">
        <v>103</v>
      </c>
      <c r="C281" s="81" t="s">
        <v>337</v>
      </c>
      <c r="D281" s="81"/>
      <c r="E281" s="81"/>
      <c r="F281" s="82">
        <v>205066.18</v>
      </c>
    </row>
    <row r="282" spans="1:6" ht="15.75" x14ac:dyDescent="0.25">
      <c r="A282" s="80" t="s">
        <v>106</v>
      </c>
      <c r="B282" s="81" t="s">
        <v>103</v>
      </c>
      <c r="C282" s="81" t="s">
        <v>337</v>
      </c>
      <c r="D282" s="81" t="s">
        <v>107</v>
      </c>
      <c r="E282" s="81"/>
      <c r="F282" s="82">
        <v>854.77</v>
      </c>
    </row>
    <row r="283" spans="1:6" ht="47.25" x14ac:dyDescent="0.25">
      <c r="A283" s="80" t="s">
        <v>108</v>
      </c>
      <c r="B283" s="81" t="s">
        <v>103</v>
      </c>
      <c r="C283" s="81" t="s">
        <v>337</v>
      </c>
      <c r="D283" s="81" t="s">
        <v>109</v>
      </c>
      <c r="E283" s="81"/>
      <c r="F283" s="82">
        <v>854.77</v>
      </c>
    </row>
    <row r="284" spans="1:6" ht="15.75" x14ac:dyDescent="0.25">
      <c r="A284" s="80" t="s">
        <v>338</v>
      </c>
      <c r="B284" s="81" t="s">
        <v>103</v>
      </c>
      <c r="C284" s="81" t="s">
        <v>337</v>
      </c>
      <c r="D284" s="81" t="s">
        <v>339</v>
      </c>
      <c r="E284" s="81"/>
      <c r="F284" s="82">
        <v>854.77</v>
      </c>
    </row>
    <row r="285" spans="1:6" ht="78.75" x14ac:dyDescent="0.25">
      <c r="A285" s="80" t="s">
        <v>340</v>
      </c>
      <c r="B285" s="81" t="s">
        <v>103</v>
      </c>
      <c r="C285" s="81" t="s">
        <v>337</v>
      </c>
      <c r="D285" s="81" t="s">
        <v>341</v>
      </c>
      <c r="E285" s="81"/>
      <c r="F285" s="82">
        <v>854.77</v>
      </c>
    </row>
    <row r="286" spans="1:6" ht="31.5" x14ac:dyDescent="0.25">
      <c r="A286" s="80" t="s">
        <v>140</v>
      </c>
      <c r="B286" s="81" t="s">
        <v>103</v>
      </c>
      <c r="C286" s="81" t="s">
        <v>337</v>
      </c>
      <c r="D286" s="81" t="s">
        <v>341</v>
      </c>
      <c r="E286" s="81" t="s">
        <v>141</v>
      </c>
      <c r="F286" s="82">
        <v>745.96</v>
      </c>
    </row>
    <row r="287" spans="1:6" ht="31.5" x14ac:dyDescent="0.25">
      <c r="A287" s="80" t="s">
        <v>142</v>
      </c>
      <c r="B287" s="81" t="s">
        <v>103</v>
      </c>
      <c r="C287" s="81" t="s">
        <v>337</v>
      </c>
      <c r="D287" s="81" t="s">
        <v>341</v>
      </c>
      <c r="E287" s="81" t="s">
        <v>143</v>
      </c>
      <c r="F287" s="82">
        <v>745.96</v>
      </c>
    </row>
    <row r="288" spans="1:6" ht="31.5" x14ac:dyDescent="0.25">
      <c r="A288" s="80" t="s">
        <v>298</v>
      </c>
      <c r="B288" s="81" t="s">
        <v>103</v>
      </c>
      <c r="C288" s="81" t="s">
        <v>337</v>
      </c>
      <c r="D288" s="81" t="s">
        <v>341</v>
      </c>
      <c r="E288" s="81" t="s">
        <v>299</v>
      </c>
      <c r="F288" s="82">
        <v>108.81</v>
      </c>
    </row>
    <row r="289" spans="1:6" ht="15.75" x14ac:dyDescent="0.25">
      <c r="A289" s="80" t="s">
        <v>342</v>
      </c>
      <c r="B289" s="81" t="s">
        <v>103</v>
      </c>
      <c r="C289" s="81" t="s">
        <v>337</v>
      </c>
      <c r="D289" s="81" t="s">
        <v>341</v>
      </c>
      <c r="E289" s="81" t="s">
        <v>343</v>
      </c>
      <c r="F289" s="82">
        <v>108.81</v>
      </c>
    </row>
    <row r="290" spans="1:6" ht="63" x14ac:dyDescent="0.25">
      <c r="A290" s="80" t="s">
        <v>163</v>
      </c>
      <c r="B290" s="81" t="s">
        <v>103</v>
      </c>
      <c r="C290" s="81" t="s">
        <v>337</v>
      </c>
      <c r="D290" s="81" t="s">
        <v>164</v>
      </c>
      <c r="E290" s="81"/>
      <c r="F290" s="82">
        <v>36505.71</v>
      </c>
    </row>
    <row r="291" spans="1:6" ht="31.5" x14ac:dyDescent="0.25">
      <c r="A291" s="80" t="s">
        <v>165</v>
      </c>
      <c r="B291" s="81" t="s">
        <v>103</v>
      </c>
      <c r="C291" s="81" t="s">
        <v>337</v>
      </c>
      <c r="D291" s="81" t="s">
        <v>166</v>
      </c>
      <c r="E291" s="81"/>
      <c r="F291" s="82">
        <v>36505.71</v>
      </c>
    </row>
    <row r="292" spans="1:6" ht="31.5" x14ac:dyDescent="0.25">
      <c r="A292" s="80" t="s">
        <v>344</v>
      </c>
      <c r="B292" s="81" t="s">
        <v>103</v>
      </c>
      <c r="C292" s="81" t="s">
        <v>337</v>
      </c>
      <c r="D292" s="81" t="s">
        <v>345</v>
      </c>
      <c r="E292" s="81"/>
      <c r="F292" s="82">
        <v>36427.870000000003</v>
      </c>
    </row>
    <row r="293" spans="1:6" ht="31.5" x14ac:dyDescent="0.25">
      <c r="A293" s="80" t="s">
        <v>346</v>
      </c>
      <c r="B293" s="81" t="s">
        <v>103</v>
      </c>
      <c r="C293" s="81" t="s">
        <v>337</v>
      </c>
      <c r="D293" s="81" t="s">
        <v>347</v>
      </c>
      <c r="E293" s="81"/>
      <c r="F293" s="82">
        <v>20900.560000000001</v>
      </c>
    </row>
    <row r="294" spans="1:6" ht="15.75" x14ac:dyDescent="0.25">
      <c r="A294" s="80" t="s">
        <v>144</v>
      </c>
      <c r="B294" s="81" t="s">
        <v>103</v>
      </c>
      <c r="C294" s="81" t="s">
        <v>337</v>
      </c>
      <c r="D294" s="81" t="s">
        <v>347</v>
      </c>
      <c r="E294" s="81" t="s">
        <v>145</v>
      </c>
      <c r="F294" s="82">
        <v>20900.560000000001</v>
      </c>
    </row>
    <row r="295" spans="1:6" ht="47.25" x14ac:dyDescent="0.25">
      <c r="A295" s="80" t="s">
        <v>313</v>
      </c>
      <c r="B295" s="81" t="s">
        <v>103</v>
      </c>
      <c r="C295" s="81" t="s">
        <v>337</v>
      </c>
      <c r="D295" s="81" t="s">
        <v>347</v>
      </c>
      <c r="E295" s="81" t="s">
        <v>314</v>
      </c>
      <c r="F295" s="82">
        <v>20900.560000000001</v>
      </c>
    </row>
    <row r="296" spans="1:6" ht="15.75" x14ac:dyDescent="0.25">
      <c r="A296" s="80" t="s">
        <v>348</v>
      </c>
      <c r="B296" s="81" t="s">
        <v>103</v>
      </c>
      <c r="C296" s="81" t="s">
        <v>337</v>
      </c>
      <c r="D296" s="81" t="s">
        <v>349</v>
      </c>
      <c r="E296" s="81"/>
      <c r="F296" s="82">
        <v>15527.31</v>
      </c>
    </row>
    <row r="297" spans="1:6" ht="31.5" x14ac:dyDescent="0.25">
      <c r="A297" s="80" t="s">
        <v>140</v>
      </c>
      <c r="B297" s="81" t="s">
        <v>103</v>
      </c>
      <c r="C297" s="81" t="s">
        <v>337</v>
      </c>
      <c r="D297" s="81" t="s">
        <v>349</v>
      </c>
      <c r="E297" s="81" t="s">
        <v>141</v>
      </c>
      <c r="F297" s="82">
        <v>223.35</v>
      </c>
    </row>
    <row r="298" spans="1:6" ht="31.5" x14ac:dyDescent="0.25">
      <c r="A298" s="80" t="s">
        <v>142</v>
      </c>
      <c r="B298" s="81" t="s">
        <v>103</v>
      </c>
      <c r="C298" s="81" t="s">
        <v>337</v>
      </c>
      <c r="D298" s="81" t="s">
        <v>349</v>
      </c>
      <c r="E298" s="81" t="s">
        <v>143</v>
      </c>
      <c r="F298" s="82">
        <v>223.35</v>
      </c>
    </row>
    <row r="299" spans="1:6" ht="15.75" x14ac:dyDescent="0.25">
      <c r="A299" s="80" t="s">
        <v>144</v>
      </c>
      <c r="B299" s="81" t="s">
        <v>103</v>
      </c>
      <c r="C299" s="81" t="s">
        <v>337</v>
      </c>
      <c r="D299" s="81" t="s">
        <v>349</v>
      </c>
      <c r="E299" s="81" t="s">
        <v>145</v>
      </c>
      <c r="F299" s="82">
        <v>15303.96</v>
      </c>
    </row>
    <row r="300" spans="1:6" ht="47.25" x14ac:dyDescent="0.25">
      <c r="A300" s="80" t="s">
        <v>313</v>
      </c>
      <c r="B300" s="81" t="s">
        <v>103</v>
      </c>
      <c r="C300" s="81" t="s">
        <v>337</v>
      </c>
      <c r="D300" s="81" t="s">
        <v>349</v>
      </c>
      <c r="E300" s="81" t="s">
        <v>314</v>
      </c>
      <c r="F300" s="82">
        <v>15303.96</v>
      </c>
    </row>
    <row r="301" spans="1:6" ht="31.5" x14ac:dyDescent="0.25">
      <c r="A301" s="80" t="s">
        <v>350</v>
      </c>
      <c r="B301" s="81" t="s">
        <v>103</v>
      </c>
      <c r="C301" s="81" t="s">
        <v>337</v>
      </c>
      <c r="D301" s="81" t="s">
        <v>351</v>
      </c>
      <c r="E301" s="81"/>
      <c r="F301" s="82">
        <v>77.84</v>
      </c>
    </row>
    <row r="302" spans="1:6" ht="15.75" x14ac:dyDescent="0.25">
      <c r="A302" s="80" t="s">
        <v>352</v>
      </c>
      <c r="B302" s="81" t="s">
        <v>103</v>
      </c>
      <c r="C302" s="81" t="s">
        <v>337</v>
      </c>
      <c r="D302" s="81" t="s">
        <v>353</v>
      </c>
      <c r="E302" s="81"/>
      <c r="F302" s="82">
        <v>77.84</v>
      </c>
    </row>
    <row r="303" spans="1:6" ht="31.5" x14ac:dyDescent="0.25">
      <c r="A303" s="80" t="s">
        <v>140</v>
      </c>
      <c r="B303" s="81" t="s">
        <v>103</v>
      </c>
      <c r="C303" s="81" t="s">
        <v>337</v>
      </c>
      <c r="D303" s="81" t="s">
        <v>353</v>
      </c>
      <c r="E303" s="81" t="s">
        <v>141</v>
      </c>
      <c r="F303" s="82">
        <v>77.84</v>
      </c>
    </row>
    <row r="304" spans="1:6" ht="31.5" x14ac:dyDescent="0.25">
      <c r="A304" s="80" t="s">
        <v>142</v>
      </c>
      <c r="B304" s="81" t="s">
        <v>103</v>
      </c>
      <c r="C304" s="81" t="s">
        <v>337</v>
      </c>
      <c r="D304" s="81" t="s">
        <v>353</v>
      </c>
      <c r="E304" s="81" t="s">
        <v>143</v>
      </c>
      <c r="F304" s="82">
        <v>77.84</v>
      </c>
    </row>
    <row r="305" spans="1:6" ht="31.5" x14ac:dyDescent="0.25">
      <c r="A305" s="80" t="s">
        <v>181</v>
      </c>
      <c r="B305" s="81" t="s">
        <v>103</v>
      </c>
      <c r="C305" s="81" t="s">
        <v>337</v>
      </c>
      <c r="D305" s="81" t="s">
        <v>182</v>
      </c>
      <c r="E305" s="81"/>
      <c r="F305" s="82">
        <v>5942.51</v>
      </c>
    </row>
    <row r="306" spans="1:6" ht="31.5" x14ac:dyDescent="0.25">
      <c r="A306" s="80" t="s">
        <v>189</v>
      </c>
      <c r="B306" s="81" t="s">
        <v>103</v>
      </c>
      <c r="C306" s="81" t="s">
        <v>337</v>
      </c>
      <c r="D306" s="81" t="s">
        <v>190</v>
      </c>
      <c r="E306" s="81"/>
      <c r="F306" s="82">
        <v>5942.51</v>
      </c>
    </row>
    <row r="307" spans="1:6" ht="31.5" x14ac:dyDescent="0.25">
      <c r="A307" s="80" t="s">
        <v>354</v>
      </c>
      <c r="B307" s="81" t="s">
        <v>103</v>
      </c>
      <c r="C307" s="81" t="s">
        <v>337</v>
      </c>
      <c r="D307" s="81" t="s">
        <v>355</v>
      </c>
      <c r="E307" s="81"/>
      <c r="F307" s="82">
        <v>5942.51</v>
      </c>
    </row>
    <row r="308" spans="1:6" ht="15.75" x14ac:dyDescent="0.25">
      <c r="A308" s="80" t="s">
        <v>356</v>
      </c>
      <c r="B308" s="81" t="s">
        <v>103</v>
      </c>
      <c r="C308" s="81" t="s">
        <v>337</v>
      </c>
      <c r="D308" s="81" t="s">
        <v>357</v>
      </c>
      <c r="E308" s="81"/>
      <c r="F308" s="82">
        <v>5942.51</v>
      </c>
    </row>
    <row r="309" spans="1:6" ht="31.5" x14ac:dyDescent="0.25">
      <c r="A309" s="80" t="s">
        <v>298</v>
      </c>
      <c r="B309" s="81" t="s">
        <v>103</v>
      </c>
      <c r="C309" s="81" t="s">
        <v>337</v>
      </c>
      <c r="D309" s="81" t="s">
        <v>357</v>
      </c>
      <c r="E309" s="81" t="s">
        <v>299</v>
      </c>
      <c r="F309" s="82">
        <v>5942.51</v>
      </c>
    </row>
    <row r="310" spans="1:6" ht="15.75" x14ac:dyDescent="0.25">
      <c r="A310" s="80" t="s">
        <v>342</v>
      </c>
      <c r="B310" s="81" t="s">
        <v>103</v>
      </c>
      <c r="C310" s="81" t="s">
        <v>337</v>
      </c>
      <c r="D310" s="81" t="s">
        <v>357</v>
      </c>
      <c r="E310" s="81" t="s">
        <v>343</v>
      </c>
      <c r="F310" s="82">
        <v>5942.51</v>
      </c>
    </row>
    <row r="311" spans="1:6" ht="31.5" x14ac:dyDescent="0.25">
      <c r="A311" s="80" t="s">
        <v>358</v>
      </c>
      <c r="B311" s="81" t="s">
        <v>103</v>
      </c>
      <c r="C311" s="81" t="s">
        <v>337</v>
      </c>
      <c r="D311" s="81" t="s">
        <v>359</v>
      </c>
      <c r="E311" s="81"/>
      <c r="F311" s="82">
        <v>175.93</v>
      </c>
    </row>
    <row r="312" spans="1:6" ht="31.5" x14ac:dyDescent="0.25">
      <c r="A312" s="80" t="s">
        <v>360</v>
      </c>
      <c r="B312" s="81" t="s">
        <v>103</v>
      </c>
      <c r="C312" s="81" t="s">
        <v>337</v>
      </c>
      <c r="D312" s="81" t="s">
        <v>361</v>
      </c>
      <c r="E312" s="81"/>
      <c r="F312" s="82">
        <v>175.93</v>
      </c>
    </row>
    <row r="313" spans="1:6" ht="31.5" x14ac:dyDescent="0.25">
      <c r="A313" s="80" t="s">
        <v>362</v>
      </c>
      <c r="B313" s="81" t="s">
        <v>103</v>
      </c>
      <c r="C313" s="81" t="s">
        <v>337</v>
      </c>
      <c r="D313" s="81" t="s">
        <v>363</v>
      </c>
      <c r="E313" s="81"/>
      <c r="F313" s="82">
        <v>175.93</v>
      </c>
    </row>
    <row r="314" spans="1:6" ht="31.5" x14ac:dyDescent="0.25">
      <c r="A314" s="80" t="s">
        <v>364</v>
      </c>
      <c r="B314" s="81" t="s">
        <v>103</v>
      </c>
      <c r="C314" s="81" t="s">
        <v>337</v>
      </c>
      <c r="D314" s="81" t="s">
        <v>365</v>
      </c>
      <c r="E314" s="81"/>
      <c r="F314" s="82">
        <v>175.93</v>
      </c>
    </row>
    <row r="315" spans="1:6" ht="31.5" x14ac:dyDescent="0.25">
      <c r="A315" s="80" t="s">
        <v>140</v>
      </c>
      <c r="B315" s="81" t="s">
        <v>103</v>
      </c>
      <c r="C315" s="81" t="s">
        <v>337</v>
      </c>
      <c r="D315" s="81" t="s">
        <v>365</v>
      </c>
      <c r="E315" s="81" t="s">
        <v>141</v>
      </c>
      <c r="F315" s="82">
        <v>175.93</v>
      </c>
    </row>
    <row r="316" spans="1:6" ht="31.5" x14ac:dyDescent="0.25">
      <c r="A316" s="80" t="s">
        <v>142</v>
      </c>
      <c r="B316" s="81" t="s">
        <v>103</v>
      </c>
      <c r="C316" s="81" t="s">
        <v>337</v>
      </c>
      <c r="D316" s="81" t="s">
        <v>365</v>
      </c>
      <c r="E316" s="81" t="s">
        <v>143</v>
      </c>
      <c r="F316" s="82">
        <v>175.93</v>
      </c>
    </row>
    <row r="317" spans="1:6" ht="31.5" x14ac:dyDescent="0.25">
      <c r="A317" s="80" t="s">
        <v>366</v>
      </c>
      <c r="B317" s="81" t="s">
        <v>103</v>
      </c>
      <c r="C317" s="81" t="s">
        <v>337</v>
      </c>
      <c r="D317" s="81" t="s">
        <v>367</v>
      </c>
      <c r="E317" s="81"/>
      <c r="F317" s="82">
        <v>161587.26</v>
      </c>
    </row>
    <row r="318" spans="1:6" ht="15.75" x14ac:dyDescent="0.25">
      <c r="A318" s="80" t="s">
        <v>368</v>
      </c>
      <c r="B318" s="81" t="s">
        <v>103</v>
      </c>
      <c r="C318" s="81" t="s">
        <v>337</v>
      </c>
      <c r="D318" s="81" t="s">
        <v>369</v>
      </c>
      <c r="E318" s="81"/>
      <c r="F318" s="82">
        <v>116089.37</v>
      </c>
    </row>
    <row r="319" spans="1:6" ht="31.5" x14ac:dyDescent="0.25">
      <c r="A319" s="80" t="s">
        <v>370</v>
      </c>
      <c r="B319" s="81" t="s">
        <v>103</v>
      </c>
      <c r="C319" s="81" t="s">
        <v>337</v>
      </c>
      <c r="D319" s="81" t="s">
        <v>371</v>
      </c>
      <c r="E319" s="81"/>
      <c r="F319" s="82">
        <v>39385.01</v>
      </c>
    </row>
    <row r="320" spans="1:6" ht="15.75" x14ac:dyDescent="0.25">
      <c r="A320" s="80" t="s">
        <v>372</v>
      </c>
      <c r="B320" s="81" t="s">
        <v>103</v>
      </c>
      <c r="C320" s="81" t="s">
        <v>337</v>
      </c>
      <c r="D320" s="81" t="s">
        <v>373</v>
      </c>
      <c r="E320" s="81"/>
      <c r="F320" s="82">
        <v>3015.91</v>
      </c>
    </row>
    <row r="321" spans="1:6" ht="31.5" x14ac:dyDescent="0.25">
      <c r="A321" s="80" t="s">
        <v>140</v>
      </c>
      <c r="B321" s="81" t="s">
        <v>103</v>
      </c>
      <c r="C321" s="81" t="s">
        <v>337</v>
      </c>
      <c r="D321" s="81" t="s">
        <v>373</v>
      </c>
      <c r="E321" s="81" t="s">
        <v>141</v>
      </c>
      <c r="F321" s="82">
        <v>3015.91</v>
      </c>
    </row>
    <row r="322" spans="1:6" ht="31.5" x14ac:dyDescent="0.25">
      <c r="A322" s="80" t="s">
        <v>142</v>
      </c>
      <c r="B322" s="81" t="s">
        <v>103</v>
      </c>
      <c r="C322" s="81" t="s">
        <v>337</v>
      </c>
      <c r="D322" s="81" t="s">
        <v>373</v>
      </c>
      <c r="E322" s="81" t="s">
        <v>143</v>
      </c>
      <c r="F322" s="82">
        <v>3015.91</v>
      </c>
    </row>
    <row r="323" spans="1:6" ht="15.75" x14ac:dyDescent="0.25">
      <c r="A323" s="80" t="s">
        <v>374</v>
      </c>
      <c r="B323" s="81" t="s">
        <v>103</v>
      </c>
      <c r="C323" s="81" t="s">
        <v>337</v>
      </c>
      <c r="D323" s="81" t="s">
        <v>375</v>
      </c>
      <c r="E323" s="81"/>
      <c r="F323" s="82">
        <v>29217.07</v>
      </c>
    </row>
    <row r="324" spans="1:6" ht="63" x14ac:dyDescent="0.25">
      <c r="A324" s="80" t="s">
        <v>136</v>
      </c>
      <c r="B324" s="81" t="s">
        <v>103</v>
      </c>
      <c r="C324" s="81" t="s">
        <v>337</v>
      </c>
      <c r="D324" s="81" t="s">
        <v>375</v>
      </c>
      <c r="E324" s="81" t="s">
        <v>137</v>
      </c>
      <c r="F324" s="82">
        <v>21135.360000000001</v>
      </c>
    </row>
    <row r="325" spans="1:6" ht="15.75" x14ac:dyDescent="0.25">
      <c r="A325" s="80" t="s">
        <v>138</v>
      </c>
      <c r="B325" s="81" t="s">
        <v>103</v>
      </c>
      <c r="C325" s="81" t="s">
        <v>337</v>
      </c>
      <c r="D325" s="81" t="s">
        <v>375</v>
      </c>
      <c r="E325" s="81" t="s">
        <v>139</v>
      </c>
      <c r="F325" s="82">
        <v>21135.360000000001</v>
      </c>
    </row>
    <row r="326" spans="1:6" ht="31.5" x14ac:dyDescent="0.25">
      <c r="A326" s="80" t="s">
        <v>140</v>
      </c>
      <c r="B326" s="81" t="s">
        <v>103</v>
      </c>
      <c r="C326" s="81" t="s">
        <v>337</v>
      </c>
      <c r="D326" s="81" t="s">
        <v>375</v>
      </c>
      <c r="E326" s="81" t="s">
        <v>141</v>
      </c>
      <c r="F326" s="82">
        <v>8016.53</v>
      </c>
    </row>
    <row r="327" spans="1:6" ht="31.5" x14ac:dyDescent="0.25">
      <c r="A327" s="80" t="s">
        <v>142</v>
      </c>
      <c r="B327" s="81" t="s">
        <v>103</v>
      </c>
      <c r="C327" s="81" t="s">
        <v>337</v>
      </c>
      <c r="D327" s="81" t="s">
        <v>375</v>
      </c>
      <c r="E327" s="81" t="s">
        <v>143</v>
      </c>
      <c r="F327" s="82">
        <v>8016.53</v>
      </c>
    </row>
    <row r="328" spans="1:6" ht="15.75" x14ac:dyDescent="0.25">
      <c r="A328" s="80" t="s">
        <v>144</v>
      </c>
      <c r="B328" s="81" t="s">
        <v>103</v>
      </c>
      <c r="C328" s="81" t="s">
        <v>337</v>
      </c>
      <c r="D328" s="81" t="s">
        <v>375</v>
      </c>
      <c r="E328" s="81" t="s">
        <v>145</v>
      </c>
      <c r="F328" s="82">
        <v>65.180000000000007</v>
      </c>
    </row>
    <row r="329" spans="1:6" ht="15.75" x14ac:dyDescent="0.25">
      <c r="A329" s="80" t="s">
        <v>146</v>
      </c>
      <c r="B329" s="81" t="s">
        <v>103</v>
      </c>
      <c r="C329" s="81" t="s">
        <v>337</v>
      </c>
      <c r="D329" s="81" t="s">
        <v>375</v>
      </c>
      <c r="E329" s="81" t="s">
        <v>147</v>
      </c>
      <c r="F329" s="82">
        <v>65.180000000000007</v>
      </c>
    </row>
    <row r="330" spans="1:6" ht="15.75" x14ac:dyDescent="0.25">
      <c r="A330" s="80" t="s">
        <v>376</v>
      </c>
      <c r="B330" s="81" t="s">
        <v>103</v>
      </c>
      <c r="C330" s="81" t="s">
        <v>337</v>
      </c>
      <c r="D330" s="81" t="s">
        <v>377</v>
      </c>
      <c r="E330" s="81"/>
      <c r="F330" s="82">
        <v>1820.23</v>
      </c>
    </row>
    <row r="331" spans="1:6" ht="31.5" x14ac:dyDescent="0.25">
      <c r="A331" s="80" t="s">
        <v>140</v>
      </c>
      <c r="B331" s="81" t="s">
        <v>103</v>
      </c>
      <c r="C331" s="81" t="s">
        <v>337</v>
      </c>
      <c r="D331" s="81" t="s">
        <v>377</v>
      </c>
      <c r="E331" s="81" t="s">
        <v>141</v>
      </c>
      <c r="F331" s="82">
        <v>1820.23</v>
      </c>
    </row>
    <row r="332" spans="1:6" ht="31.5" x14ac:dyDescent="0.25">
      <c r="A332" s="80" t="s">
        <v>142</v>
      </c>
      <c r="B332" s="81" t="s">
        <v>103</v>
      </c>
      <c r="C332" s="81" t="s">
        <v>337</v>
      </c>
      <c r="D332" s="81" t="s">
        <v>377</v>
      </c>
      <c r="E332" s="81" t="s">
        <v>143</v>
      </c>
      <c r="F332" s="82">
        <v>1820.23</v>
      </c>
    </row>
    <row r="333" spans="1:6" ht="15.75" x14ac:dyDescent="0.25">
      <c r="A333" s="80" t="s">
        <v>378</v>
      </c>
      <c r="B333" s="81" t="s">
        <v>103</v>
      </c>
      <c r="C333" s="81" t="s">
        <v>337</v>
      </c>
      <c r="D333" s="81" t="s">
        <v>379</v>
      </c>
      <c r="E333" s="81"/>
      <c r="F333" s="82">
        <v>61.12</v>
      </c>
    </row>
    <row r="334" spans="1:6" ht="31.5" x14ac:dyDescent="0.25">
      <c r="A334" s="80" t="s">
        <v>140</v>
      </c>
      <c r="B334" s="81" t="s">
        <v>103</v>
      </c>
      <c r="C334" s="81" t="s">
        <v>337</v>
      </c>
      <c r="D334" s="81" t="s">
        <v>379</v>
      </c>
      <c r="E334" s="81" t="s">
        <v>141</v>
      </c>
      <c r="F334" s="82">
        <v>61.12</v>
      </c>
    </row>
    <row r="335" spans="1:6" ht="31.5" x14ac:dyDescent="0.25">
      <c r="A335" s="80" t="s">
        <v>142</v>
      </c>
      <c r="B335" s="81" t="s">
        <v>103</v>
      </c>
      <c r="C335" s="81" t="s">
        <v>337</v>
      </c>
      <c r="D335" s="81" t="s">
        <v>379</v>
      </c>
      <c r="E335" s="81" t="s">
        <v>143</v>
      </c>
      <c r="F335" s="82">
        <v>61.12</v>
      </c>
    </row>
    <row r="336" spans="1:6" ht="31.5" x14ac:dyDescent="0.25">
      <c r="A336" s="80" t="s">
        <v>380</v>
      </c>
      <c r="B336" s="81" t="s">
        <v>103</v>
      </c>
      <c r="C336" s="81" t="s">
        <v>337</v>
      </c>
      <c r="D336" s="81" t="s">
        <v>381</v>
      </c>
      <c r="E336" s="81"/>
      <c r="F336" s="82">
        <v>5270.68</v>
      </c>
    </row>
    <row r="337" spans="1:6" ht="63" x14ac:dyDescent="0.25">
      <c r="A337" s="80" t="s">
        <v>136</v>
      </c>
      <c r="B337" s="81" t="s">
        <v>103</v>
      </c>
      <c r="C337" s="81" t="s">
        <v>337</v>
      </c>
      <c r="D337" s="81" t="s">
        <v>381</v>
      </c>
      <c r="E337" s="81" t="s">
        <v>137</v>
      </c>
      <c r="F337" s="82">
        <v>4514.93</v>
      </c>
    </row>
    <row r="338" spans="1:6" ht="15.75" x14ac:dyDescent="0.25">
      <c r="A338" s="80" t="s">
        <v>138</v>
      </c>
      <c r="B338" s="81" t="s">
        <v>103</v>
      </c>
      <c r="C338" s="81" t="s">
        <v>337</v>
      </c>
      <c r="D338" s="81" t="s">
        <v>381</v>
      </c>
      <c r="E338" s="81" t="s">
        <v>139</v>
      </c>
      <c r="F338" s="82">
        <v>4514.93</v>
      </c>
    </row>
    <row r="339" spans="1:6" ht="31.5" x14ac:dyDescent="0.25">
      <c r="A339" s="80" t="s">
        <v>140</v>
      </c>
      <c r="B339" s="81" t="s">
        <v>103</v>
      </c>
      <c r="C339" s="81" t="s">
        <v>337</v>
      </c>
      <c r="D339" s="81" t="s">
        <v>381</v>
      </c>
      <c r="E339" s="81" t="s">
        <v>141</v>
      </c>
      <c r="F339" s="82">
        <v>755.75</v>
      </c>
    </row>
    <row r="340" spans="1:6" ht="31.5" x14ac:dyDescent="0.25">
      <c r="A340" s="80" t="s">
        <v>142</v>
      </c>
      <c r="B340" s="81" t="s">
        <v>103</v>
      </c>
      <c r="C340" s="81" t="s">
        <v>337</v>
      </c>
      <c r="D340" s="81" t="s">
        <v>381</v>
      </c>
      <c r="E340" s="81" t="s">
        <v>143</v>
      </c>
      <c r="F340" s="82">
        <v>755.75</v>
      </c>
    </row>
    <row r="341" spans="1:6" ht="47.25" x14ac:dyDescent="0.25">
      <c r="A341" s="80" t="s">
        <v>382</v>
      </c>
      <c r="B341" s="81" t="s">
        <v>103</v>
      </c>
      <c r="C341" s="81" t="s">
        <v>337</v>
      </c>
      <c r="D341" s="81" t="s">
        <v>383</v>
      </c>
      <c r="E341" s="81"/>
      <c r="F341" s="82">
        <v>1966.69</v>
      </c>
    </row>
    <row r="342" spans="1:6" ht="47.25" x14ac:dyDescent="0.25">
      <c r="A342" s="80" t="s">
        <v>384</v>
      </c>
      <c r="B342" s="81" t="s">
        <v>103</v>
      </c>
      <c r="C342" s="81" t="s">
        <v>337</v>
      </c>
      <c r="D342" s="81" t="s">
        <v>385</v>
      </c>
      <c r="E342" s="81"/>
      <c r="F342" s="82">
        <v>1966.69</v>
      </c>
    </row>
    <row r="343" spans="1:6" ht="31.5" x14ac:dyDescent="0.25">
      <c r="A343" s="80" t="s">
        <v>140</v>
      </c>
      <c r="B343" s="81" t="s">
        <v>103</v>
      </c>
      <c r="C343" s="81" t="s">
        <v>337</v>
      </c>
      <c r="D343" s="81" t="s">
        <v>385</v>
      </c>
      <c r="E343" s="81" t="s">
        <v>141</v>
      </c>
      <c r="F343" s="82">
        <v>1966.69</v>
      </c>
    </row>
    <row r="344" spans="1:6" ht="31.5" x14ac:dyDescent="0.25">
      <c r="A344" s="80" t="s">
        <v>142</v>
      </c>
      <c r="B344" s="81" t="s">
        <v>103</v>
      </c>
      <c r="C344" s="81" t="s">
        <v>337</v>
      </c>
      <c r="D344" s="81" t="s">
        <v>385</v>
      </c>
      <c r="E344" s="81" t="s">
        <v>143</v>
      </c>
      <c r="F344" s="82">
        <v>1966.69</v>
      </c>
    </row>
    <row r="345" spans="1:6" ht="15.75" x14ac:dyDescent="0.25">
      <c r="A345" s="80" t="s">
        <v>386</v>
      </c>
      <c r="B345" s="81" t="s">
        <v>103</v>
      </c>
      <c r="C345" s="81" t="s">
        <v>337</v>
      </c>
      <c r="D345" s="81" t="s">
        <v>387</v>
      </c>
      <c r="E345" s="81"/>
      <c r="F345" s="82">
        <v>10026.4</v>
      </c>
    </row>
    <row r="346" spans="1:6" ht="15.75" x14ac:dyDescent="0.25">
      <c r="A346" s="80" t="s">
        <v>388</v>
      </c>
      <c r="B346" s="81" t="s">
        <v>103</v>
      </c>
      <c r="C346" s="81" t="s">
        <v>337</v>
      </c>
      <c r="D346" s="81" t="s">
        <v>389</v>
      </c>
      <c r="E346" s="81"/>
      <c r="F346" s="82">
        <v>9967.4500000000007</v>
      </c>
    </row>
    <row r="347" spans="1:6" ht="31.5" x14ac:dyDescent="0.25">
      <c r="A347" s="80" t="s">
        <v>140</v>
      </c>
      <c r="B347" s="81" t="s">
        <v>103</v>
      </c>
      <c r="C347" s="81" t="s">
        <v>337</v>
      </c>
      <c r="D347" s="81" t="s">
        <v>389</v>
      </c>
      <c r="E347" s="81" t="s">
        <v>141</v>
      </c>
      <c r="F347" s="82">
        <v>9967.4500000000007</v>
      </c>
    </row>
    <row r="348" spans="1:6" ht="31.5" x14ac:dyDescent="0.25">
      <c r="A348" s="80" t="s">
        <v>142</v>
      </c>
      <c r="B348" s="81" t="s">
        <v>103</v>
      </c>
      <c r="C348" s="81" t="s">
        <v>337</v>
      </c>
      <c r="D348" s="81" t="s">
        <v>389</v>
      </c>
      <c r="E348" s="81" t="s">
        <v>143</v>
      </c>
      <c r="F348" s="82">
        <v>9967.4500000000007</v>
      </c>
    </row>
    <row r="349" spans="1:6" ht="15.75" x14ac:dyDescent="0.25">
      <c r="A349" s="80" t="s">
        <v>390</v>
      </c>
      <c r="B349" s="81" t="s">
        <v>103</v>
      </c>
      <c r="C349" s="81" t="s">
        <v>337</v>
      </c>
      <c r="D349" s="81" t="s">
        <v>391</v>
      </c>
      <c r="E349" s="81"/>
      <c r="F349" s="82">
        <v>58.95</v>
      </c>
    </row>
    <row r="350" spans="1:6" ht="31.5" x14ac:dyDescent="0.25">
      <c r="A350" s="80" t="s">
        <v>140</v>
      </c>
      <c r="B350" s="81" t="s">
        <v>103</v>
      </c>
      <c r="C350" s="81" t="s">
        <v>337</v>
      </c>
      <c r="D350" s="81" t="s">
        <v>391</v>
      </c>
      <c r="E350" s="81" t="s">
        <v>141</v>
      </c>
      <c r="F350" s="82">
        <v>58.95</v>
      </c>
    </row>
    <row r="351" spans="1:6" ht="31.5" x14ac:dyDescent="0.25">
      <c r="A351" s="80" t="s">
        <v>142</v>
      </c>
      <c r="B351" s="81" t="s">
        <v>103</v>
      </c>
      <c r="C351" s="81" t="s">
        <v>337</v>
      </c>
      <c r="D351" s="81" t="s">
        <v>391</v>
      </c>
      <c r="E351" s="81" t="s">
        <v>143</v>
      </c>
      <c r="F351" s="82">
        <v>58.95</v>
      </c>
    </row>
    <row r="352" spans="1:6" ht="31.5" x14ac:dyDescent="0.25">
      <c r="A352" s="80" t="s">
        <v>392</v>
      </c>
      <c r="B352" s="81" t="s">
        <v>103</v>
      </c>
      <c r="C352" s="81" t="s">
        <v>337</v>
      </c>
      <c r="D352" s="81" t="s">
        <v>393</v>
      </c>
      <c r="E352" s="81"/>
      <c r="F352" s="82">
        <v>783.64</v>
      </c>
    </row>
    <row r="353" spans="1:6" ht="15.75" x14ac:dyDescent="0.25">
      <c r="A353" s="80" t="s">
        <v>394</v>
      </c>
      <c r="B353" s="81" t="s">
        <v>103</v>
      </c>
      <c r="C353" s="81" t="s">
        <v>337</v>
      </c>
      <c r="D353" s="81" t="s">
        <v>395</v>
      </c>
      <c r="E353" s="81"/>
      <c r="F353" s="82">
        <v>357.64</v>
      </c>
    </row>
    <row r="354" spans="1:6" ht="31.5" x14ac:dyDescent="0.25">
      <c r="A354" s="80" t="s">
        <v>140</v>
      </c>
      <c r="B354" s="81" t="s">
        <v>103</v>
      </c>
      <c r="C354" s="81" t="s">
        <v>337</v>
      </c>
      <c r="D354" s="81" t="s">
        <v>395</v>
      </c>
      <c r="E354" s="81" t="s">
        <v>141</v>
      </c>
      <c r="F354" s="82">
        <v>357.64</v>
      </c>
    </row>
    <row r="355" spans="1:6" ht="31.5" x14ac:dyDescent="0.25">
      <c r="A355" s="80" t="s">
        <v>142</v>
      </c>
      <c r="B355" s="81" t="s">
        <v>103</v>
      </c>
      <c r="C355" s="81" t="s">
        <v>337</v>
      </c>
      <c r="D355" s="81" t="s">
        <v>395</v>
      </c>
      <c r="E355" s="81" t="s">
        <v>143</v>
      </c>
      <c r="F355" s="82">
        <v>357.64</v>
      </c>
    </row>
    <row r="356" spans="1:6" ht="15.75" x14ac:dyDescent="0.25">
      <c r="A356" s="80" t="s">
        <v>644</v>
      </c>
      <c r="B356" s="81" t="s">
        <v>103</v>
      </c>
      <c r="C356" s="81" t="s">
        <v>337</v>
      </c>
      <c r="D356" s="81" t="s">
        <v>645</v>
      </c>
      <c r="E356" s="81"/>
      <c r="F356" s="82">
        <v>426</v>
      </c>
    </row>
    <row r="357" spans="1:6" ht="31.5" x14ac:dyDescent="0.25">
      <c r="A357" s="80" t="s">
        <v>140</v>
      </c>
      <c r="B357" s="81" t="s">
        <v>103</v>
      </c>
      <c r="C357" s="81" t="s">
        <v>337</v>
      </c>
      <c r="D357" s="81" t="s">
        <v>645</v>
      </c>
      <c r="E357" s="81" t="s">
        <v>141</v>
      </c>
      <c r="F357" s="82">
        <v>426</v>
      </c>
    </row>
    <row r="358" spans="1:6" ht="31.5" x14ac:dyDescent="0.25">
      <c r="A358" s="80" t="s">
        <v>142</v>
      </c>
      <c r="B358" s="81" t="s">
        <v>103</v>
      </c>
      <c r="C358" s="81" t="s">
        <v>337</v>
      </c>
      <c r="D358" s="81" t="s">
        <v>645</v>
      </c>
      <c r="E358" s="81" t="s">
        <v>143</v>
      </c>
      <c r="F358" s="82">
        <v>426</v>
      </c>
    </row>
    <row r="359" spans="1:6" ht="31.5" x14ac:dyDescent="0.25">
      <c r="A359" s="80" t="s">
        <v>396</v>
      </c>
      <c r="B359" s="81" t="s">
        <v>103</v>
      </c>
      <c r="C359" s="81" t="s">
        <v>337</v>
      </c>
      <c r="D359" s="81" t="s">
        <v>397</v>
      </c>
      <c r="E359" s="81"/>
      <c r="F359" s="82">
        <v>7759.73</v>
      </c>
    </row>
    <row r="360" spans="1:6" ht="15.75" x14ac:dyDescent="0.25">
      <c r="A360" s="80" t="s">
        <v>398</v>
      </c>
      <c r="B360" s="81" t="s">
        <v>103</v>
      </c>
      <c r="C360" s="81" t="s">
        <v>337</v>
      </c>
      <c r="D360" s="81" t="s">
        <v>399</v>
      </c>
      <c r="E360" s="81"/>
      <c r="F360" s="82">
        <v>7759.73</v>
      </c>
    </row>
    <row r="361" spans="1:6" ht="31.5" x14ac:dyDescent="0.25">
      <c r="A361" s="80" t="s">
        <v>140</v>
      </c>
      <c r="B361" s="81" t="s">
        <v>103</v>
      </c>
      <c r="C361" s="81" t="s">
        <v>337</v>
      </c>
      <c r="D361" s="81" t="s">
        <v>399</v>
      </c>
      <c r="E361" s="81" t="s">
        <v>141</v>
      </c>
      <c r="F361" s="82">
        <v>7759.73</v>
      </c>
    </row>
    <row r="362" spans="1:6" ht="31.5" x14ac:dyDescent="0.25">
      <c r="A362" s="80" t="s">
        <v>142</v>
      </c>
      <c r="B362" s="81" t="s">
        <v>103</v>
      </c>
      <c r="C362" s="81" t="s">
        <v>337</v>
      </c>
      <c r="D362" s="81" t="s">
        <v>399</v>
      </c>
      <c r="E362" s="81" t="s">
        <v>143</v>
      </c>
      <c r="F362" s="82">
        <v>7759.73</v>
      </c>
    </row>
    <row r="363" spans="1:6" ht="31.5" x14ac:dyDescent="0.25">
      <c r="A363" s="80" t="s">
        <v>400</v>
      </c>
      <c r="B363" s="81" t="s">
        <v>103</v>
      </c>
      <c r="C363" s="81" t="s">
        <v>337</v>
      </c>
      <c r="D363" s="81" t="s">
        <v>401</v>
      </c>
      <c r="E363" s="81"/>
      <c r="F363" s="82">
        <v>14304.93</v>
      </c>
    </row>
    <row r="364" spans="1:6" ht="15.75" x14ac:dyDescent="0.25">
      <c r="A364" s="80" t="s">
        <v>402</v>
      </c>
      <c r="B364" s="81" t="s">
        <v>103</v>
      </c>
      <c r="C364" s="81" t="s">
        <v>337</v>
      </c>
      <c r="D364" s="81" t="s">
        <v>403</v>
      </c>
      <c r="E364" s="81"/>
      <c r="F364" s="82">
        <v>14304.93</v>
      </c>
    </row>
    <row r="365" spans="1:6" ht="15.75" x14ac:dyDescent="0.25">
      <c r="A365" s="80" t="s">
        <v>114</v>
      </c>
      <c r="B365" s="81" t="s">
        <v>103</v>
      </c>
      <c r="C365" s="81" t="s">
        <v>337</v>
      </c>
      <c r="D365" s="81" t="s">
        <v>403</v>
      </c>
      <c r="E365" s="81" t="s">
        <v>115</v>
      </c>
      <c r="F365" s="82">
        <v>14304.93</v>
      </c>
    </row>
    <row r="366" spans="1:6" ht="15.75" x14ac:dyDescent="0.25">
      <c r="A366" s="80" t="s">
        <v>116</v>
      </c>
      <c r="B366" s="81" t="s">
        <v>103</v>
      </c>
      <c r="C366" s="81" t="s">
        <v>337</v>
      </c>
      <c r="D366" s="81" t="s">
        <v>403</v>
      </c>
      <c r="E366" s="81" t="s">
        <v>117</v>
      </c>
      <c r="F366" s="82">
        <v>14304.93</v>
      </c>
    </row>
    <row r="367" spans="1:6" ht="15.75" x14ac:dyDescent="0.25">
      <c r="A367" s="80" t="s">
        <v>646</v>
      </c>
      <c r="B367" s="81" t="s">
        <v>103</v>
      </c>
      <c r="C367" s="81" t="s">
        <v>337</v>
      </c>
      <c r="D367" s="81" t="s">
        <v>647</v>
      </c>
      <c r="E367" s="81"/>
      <c r="F367" s="82">
        <v>41765.97</v>
      </c>
    </row>
    <row r="368" spans="1:6" ht="15.75" x14ac:dyDescent="0.25">
      <c r="A368" s="80" t="s">
        <v>82</v>
      </c>
      <c r="B368" s="81" t="s">
        <v>103</v>
      </c>
      <c r="C368" s="81" t="s">
        <v>337</v>
      </c>
      <c r="D368" s="81" t="s">
        <v>648</v>
      </c>
      <c r="E368" s="81"/>
      <c r="F368" s="82">
        <v>41765.97</v>
      </c>
    </row>
    <row r="369" spans="1:6" ht="31.5" x14ac:dyDescent="0.25">
      <c r="A369" s="80" t="s">
        <v>278</v>
      </c>
      <c r="B369" s="81" t="s">
        <v>103</v>
      </c>
      <c r="C369" s="81" t="s">
        <v>337</v>
      </c>
      <c r="D369" s="81" t="s">
        <v>648</v>
      </c>
      <c r="E369" s="81" t="s">
        <v>279</v>
      </c>
      <c r="F369" s="82">
        <v>41765.97</v>
      </c>
    </row>
    <row r="370" spans="1:6" ht="15.75" x14ac:dyDescent="0.25">
      <c r="A370" s="80" t="s">
        <v>280</v>
      </c>
      <c r="B370" s="81" t="s">
        <v>103</v>
      </c>
      <c r="C370" s="81" t="s">
        <v>337</v>
      </c>
      <c r="D370" s="81" t="s">
        <v>648</v>
      </c>
      <c r="E370" s="81" t="s">
        <v>281</v>
      </c>
      <c r="F370" s="82">
        <v>41765.97</v>
      </c>
    </row>
    <row r="371" spans="1:6" ht="31.5" x14ac:dyDescent="0.25">
      <c r="A371" s="80" t="s">
        <v>404</v>
      </c>
      <c r="B371" s="81" t="s">
        <v>103</v>
      </c>
      <c r="C371" s="81" t="s">
        <v>337</v>
      </c>
      <c r="D371" s="81" t="s">
        <v>405</v>
      </c>
      <c r="E371" s="81"/>
      <c r="F371" s="82">
        <v>97</v>
      </c>
    </row>
    <row r="372" spans="1:6" ht="15.75" x14ac:dyDescent="0.25">
      <c r="A372" s="80" t="s">
        <v>406</v>
      </c>
      <c r="B372" s="81" t="s">
        <v>103</v>
      </c>
      <c r="C372" s="81" t="s">
        <v>337</v>
      </c>
      <c r="D372" s="81" t="s">
        <v>407</v>
      </c>
      <c r="E372" s="81"/>
      <c r="F372" s="82">
        <v>97</v>
      </c>
    </row>
    <row r="373" spans="1:6" ht="31.5" x14ac:dyDescent="0.25">
      <c r="A373" s="80" t="s">
        <v>140</v>
      </c>
      <c r="B373" s="81" t="s">
        <v>103</v>
      </c>
      <c r="C373" s="81" t="s">
        <v>337</v>
      </c>
      <c r="D373" s="81" t="s">
        <v>407</v>
      </c>
      <c r="E373" s="81" t="s">
        <v>141</v>
      </c>
      <c r="F373" s="82">
        <v>97</v>
      </c>
    </row>
    <row r="374" spans="1:6" ht="31.5" x14ac:dyDescent="0.25">
      <c r="A374" s="80" t="s">
        <v>142</v>
      </c>
      <c r="B374" s="81" t="s">
        <v>103</v>
      </c>
      <c r="C374" s="81" t="s">
        <v>337</v>
      </c>
      <c r="D374" s="81" t="s">
        <v>407</v>
      </c>
      <c r="E374" s="81" t="s">
        <v>143</v>
      </c>
      <c r="F374" s="82">
        <v>97</v>
      </c>
    </row>
    <row r="375" spans="1:6" ht="15.75" x14ac:dyDescent="0.25">
      <c r="A375" s="80" t="s">
        <v>408</v>
      </c>
      <c r="B375" s="81" t="s">
        <v>103</v>
      </c>
      <c r="C375" s="81" t="s">
        <v>337</v>
      </c>
      <c r="D375" s="81" t="s">
        <v>409</v>
      </c>
      <c r="E375" s="81"/>
      <c r="F375" s="82">
        <v>45497.89</v>
      </c>
    </row>
    <row r="376" spans="1:6" ht="31.5" x14ac:dyDescent="0.25">
      <c r="A376" s="80" t="s">
        <v>410</v>
      </c>
      <c r="B376" s="81" t="s">
        <v>103</v>
      </c>
      <c r="C376" s="81" t="s">
        <v>337</v>
      </c>
      <c r="D376" s="81" t="s">
        <v>411</v>
      </c>
      <c r="E376" s="81"/>
      <c r="F376" s="82">
        <v>2997.89</v>
      </c>
    </row>
    <row r="377" spans="1:6" ht="15.75" x14ac:dyDescent="0.25">
      <c r="A377" s="80" t="s">
        <v>412</v>
      </c>
      <c r="B377" s="81" t="s">
        <v>103</v>
      </c>
      <c r="C377" s="81" t="s">
        <v>337</v>
      </c>
      <c r="D377" s="81" t="s">
        <v>413</v>
      </c>
      <c r="E377" s="81"/>
      <c r="F377" s="82">
        <v>2930.89</v>
      </c>
    </row>
    <row r="378" spans="1:6" ht="31.5" x14ac:dyDescent="0.25">
      <c r="A378" s="80" t="s">
        <v>140</v>
      </c>
      <c r="B378" s="81" t="s">
        <v>103</v>
      </c>
      <c r="C378" s="81" t="s">
        <v>337</v>
      </c>
      <c r="D378" s="81" t="s">
        <v>413</v>
      </c>
      <c r="E378" s="81" t="s">
        <v>141</v>
      </c>
      <c r="F378" s="82">
        <v>2930.89</v>
      </c>
    </row>
    <row r="379" spans="1:6" ht="31.5" x14ac:dyDescent="0.25">
      <c r="A379" s="80" t="s">
        <v>142</v>
      </c>
      <c r="B379" s="81" t="s">
        <v>103</v>
      </c>
      <c r="C379" s="81" t="s">
        <v>337</v>
      </c>
      <c r="D379" s="81" t="s">
        <v>413</v>
      </c>
      <c r="E379" s="81" t="s">
        <v>143</v>
      </c>
      <c r="F379" s="82">
        <v>2930.89</v>
      </c>
    </row>
    <row r="380" spans="1:6" ht="15.75" x14ac:dyDescent="0.25">
      <c r="A380" s="80" t="s">
        <v>412</v>
      </c>
      <c r="B380" s="81" t="s">
        <v>103</v>
      </c>
      <c r="C380" s="81" t="s">
        <v>337</v>
      </c>
      <c r="D380" s="81" t="s">
        <v>414</v>
      </c>
      <c r="E380" s="81"/>
      <c r="F380" s="82">
        <v>67</v>
      </c>
    </row>
    <row r="381" spans="1:6" ht="31.5" x14ac:dyDescent="0.25">
      <c r="A381" s="80" t="s">
        <v>140</v>
      </c>
      <c r="B381" s="81" t="s">
        <v>103</v>
      </c>
      <c r="C381" s="81" t="s">
        <v>337</v>
      </c>
      <c r="D381" s="81" t="s">
        <v>414</v>
      </c>
      <c r="E381" s="81" t="s">
        <v>141</v>
      </c>
      <c r="F381" s="82">
        <v>67</v>
      </c>
    </row>
    <row r="382" spans="1:6" ht="31.5" x14ac:dyDescent="0.25">
      <c r="A382" s="80" t="s">
        <v>142</v>
      </c>
      <c r="B382" s="81" t="s">
        <v>103</v>
      </c>
      <c r="C382" s="81" t="s">
        <v>337</v>
      </c>
      <c r="D382" s="81" t="s">
        <v>414</v>
      </c>
      <c r="E382" s="81" t="s">
        <v>143</v>
      </c>
      <c r="F382" s="82">
        <v>67</v>
      </c>
    </row>
    <row r="383" spans="1:6" ht="31.5" x14ac:dyDescent="0.25">
      <c r="A383" s="80" t="s">
        <v>415</v>
      </c>
      <c r="B383" s="81" t="s">
        <v>103</v>
      </c>
      <c r="C383" s="81" t="s">
        <v>337</v>
      </c>
      <c r="D383" s="81" t="s">
        <v>416</v>
      </c>
      <c r="E383" s="81"/>
      <c r="F383" s="82">
        <v>42500</v>
      </c>
    </row>
    <row r="384" spans="1:6" ht="15.75" x14ac:dyDescent="0.25">
      <c r="A384" s="80" t="s">
        <v>417</v>
      </c>
      <c r="B384" s="81" t="s">
        <v>103</v>
      </c>
      <c r="C384" s="81" t="s">
        <v>337</v>
      </c>
      <c r="D384" s="81" t="s">
        <v>418</v>
      </c>
      <c r="E384" s="81"/>
      <c r="F384" s="82">
        <v>42500</v>
      </c>
    </row>
    <row r="385" spans="1:6" ht="31.5" x14ac:dyDescent="0.25">
      <c r="A385" s="80" t="s">
        <v>140</v>
      </c>
      <c r="B385" s="81" t="s">
        <v>103</v>
      </c>
      <c r="C385" s="81" t="s">
        <v>337</v>
      </c>
      <c r="D385" s="81" t="s">
        <v>418</v>
      </c>
      <c r="E385" s="81" t="s">
        <v>141</v>
      </c>
      <c r="F385" s="82">
        <v>42500</v>
      </c>
    </row>
    <row r="386" spans="1:6" ht="31.5" x14ac:dyDescent="0.25">
      <c r="A386" s="80" t="s">
        <v>142</v>
      </c>
      <c r="B386" s="81" t="s">
        <v>103</v>
      </c>
      <c r="C386" s="81" t="s">
        <v>337</v>
      </c>
      <c r="D386" s="81" t="s">
        <v>418</v>
      </c>
      <c r="E386" s="81" t="s">
        <v>143</v>
      </c>
      <c r="F386" s="82">
        <v>42500</v>
      </c>
    </row>
    <row r="387" spans="1:6" ht="15.75" x14ac:dyDescent="0.25">
      <c r="A387" s="80" t="s">
        <v>18</v>
      </c>
      <c r="B387" s="81" t="s">
        <v>103</v>
      </c>
      <c r="C387" s="81" t="s">
        <v>419</v>
      </c>
      <c r="D387" s="81"/>
      <c r="E387" s="81"/>
      <c r="F387" s="82">
        <v>3453.1</v>
      </c>
    </row>
    <row r="388" spans="1:6" ht="31.5" x14ac:dyDescent="0.25">
      <c r="A388" s="80" t="s">
        <v>366</v>
      </c>
      <c r="B388" s="81" t="s">
        <v>103</v>
      </c>
      <c r="C388" s="81" t="s">
        <v>419</v>
      </c>
      <c r="D388" s="81" t="s">
        <v>367</v>
      </c>
      <c r="E388" s="81"/>
      <c r="F388" s="82">
        <v>3453.1</v>
      </c>
    </row>
    <row r="389" spans="1:6" ht="15.75" x14ac:dyDescent="0.25">
      <c r="A389" s="80" t="s">
        <v>368</v>
      </c>
      <c r="B389" s="81" t="s">
        <v>103</v>
      </c>
      <c r="C389" s="81" t="s">
        <v>419</v>
      </c>
      <c r="D389" s="81" t="s">
        <v>369</v>
      </c>
      <c r="E389" s="81"/>
      <c r="F389" s="82">
        <v>3453.1</v>
      </c>
    </row>
    <row r="390" spans="1:6" ht="31.5" x14ac:dyDescent="0.25">
      <c r="A390" s="80" t="s">
        <v>400</v>
      </c>
      <c r="B390" s="81" t="s">
        <v>103</v>
      </c>
      <c r="C390" s="81" t="s">
        <v>419</v>
      </c>
      <c r="D390" s="81" t="s">
        <v>401</v>
      </c>
      <c r="E390" s="81"/>
      <c r="F390" s="82">
        <v>3453.1</v>
      </c>
    </row>
    <row r="391" spans="1:6" ht="15.75" x14ac:dyDescent="0.25">
      <c r="A391" s="80" t="s">
        <v>402</v>
      </c>
      <c r="B391" s="81" t="s">
        <v>103</v>
      </c>
      <c r="C391" s="81" t="s">
        <v>419</v>
      </c>
      <c r="D391" s="81" t="s">
        <v>403</v>
      </c>
      <c r="E391" s="81"/>
      <c r="F391" s="82">
        <v>3453.1</v>
      </c>
    </row>
    <row r="392" spans="1:6" ht="15.75" x14ac:dyDescent="0.25">
      <c r="A392" s="80" t="s">
        <v>114</v>
      </c>
      <c r="B392" s="81" t="s">
        <v>103</v>
      </c>
      <c r="C392" s="81" t="s">
        <v>419</v>
      </c>
      <c r="D392" s="81" t="s">
        <v>403</v>
      </c>
      <c r="E392" s="81" t="s">
        <v>115</v>
      </c>
      <c r="F392" s="82">
        <v>3453.1</v>
      </c>
    </row>
    <row r="393" spans="1:6" ht="15.75" x14ac:dyDescent="0.25">
      <c r="A393" s="80" t="s">
        <v>116</v>
      </c>
      <c r="B393" s="81" t="s">
        <v>103</v>
      </c>
      <c r="C393" s="81" t="s">
        <v>419</v>
      </c>
      <c r="D393" s="81" t="s">
        <v>403</v>
      </c>
      <c r="E393" s="81" t="s">
        <v>117</v>
      </c>
      <c r="F393" s="82">
        <v>3453.1</v>
      </c>
    </row>
    <row r="394" spans="1:6" ht="15.75" x14ac:dyDescent="0.25">
      <c r="A394" s="80" t="s">
        <v>19</v>
      </c>
      <c r="B394" s="81" t="s">
        <v>103</v>
      </c>
      <c r="C394" s="81" t="s">
        <v>420</v>
      </c>
      <c r="D394" s="81"/>
      <c r="E394" s="81"/>
      <c r="F394" s="82">
        <v>1627.98</v>
      </c>
    </row>
    <row r="395" spans="1:6" ht="15.75" x14ac:dyDescent="0.25">
      <c r="A395" s="80" t="s">
        <v>20</v>
      </c>
      <c r="B395" s="81" t="s">
        <v>103</v>
      </c>
      <c r="C395" s="81" t="s">
        <v>421</v>
      </c>
      <c r="D395" s="81"/>
      <c r="E395" s="81"/>
      <c r="F395" s="82">
        <v>1627.98</v>
      </c>
    </row>
    <row r="396" spans="1:6" ht="31.5" x14ac:dyDescent="0.25">
      <c r="A396" s="80" t="s">
        <v>209</v>
      </c>
      <c r="B396" s="81" t="s">
        <v>103</v>
      </c>
      <c r="C396" s="81" t="s">
        <v>421</v>
      </c>
      <c r="D396" s="81" t="s">
        <v>210</v>
      </c>
      <c r="E396" s="81"/>
      <c r="F396" s="82">
        <v>1627.98</v>
      </c>
    </row>
    <row r="397" spans="1:6" ht="78.75" x14ac:dyDescent="0.25">
      <c r="A397" s="80" t="s">
        <v>211</v>
      </c>
      <c r="B397" s="81" t="s">
        <v>103</v>
      </c>
      <c r="C397" s="81" t="s">
        <v>421</v>
      </c>
      <c r="D397" s="81" t="s">
        <v>212</v>
      </c>
      <c r="E397" s="81"/>
      <c r="F397" s="82">
        <v>1627.98</v>
      </c>
    </row>
    <row r="398" spans="1:6" ht="15.75" x14ac:dyDescent="0.25">
      <c r="A398" s="80" t="s">
        <v>422</v>
      </c>
      <c r="B398" s="81" t="s">
        <v>103</v>
      </c>
      <c r="C398" s="81" t="s">
        <v>421</v>
      </c>
      <c r="D398" s="81" t="s">
        <v>423</v>
      </c>
      <c r="E398" s="81"/>
      <c r="F398" s="82">
        <v>1627.98</v>
      </c>
    </row>
    <row r="399" spans="1:6" ht="15.75" x14ac:dyDescent="0.25">
      <c r="A399" s="80" t="s">
        <v>424</v>
      </c>
      <c r="B399" s="81" t="s">
        <v>103</v>
      </c>
      <c r="C399" s="81" t="s">
        <v>421</v>
      </c>
      <c r="D399" s="81" t="s">
        <v>425</v>
      </c>
      <c r="E399" s="81"/>
      <c r="F399" s="82">
        <v>1627.98</v>
      </c>
    </row>
    <row r="400" spans="1:6" ht="15.75" x14ac:dyDescent="0.25">
      <c r="A400" s="80" t="s">
        <v>114</v>
      </c>
      <c r="B400" s="81" t="s">
        <v>103</v>
      </c>
      <c r="C400" s="81" t="s">
        <v>421</v>
      </c>
      <c r="D400" s="81" t="s">
        <v>425</v>
      </c>
      <c r="E400" s="81" t="s">
        <v>115</v>
      </c>
      <c r="F400" s="82">
        <v>1627.98</v>
      </c>
    </row>
    <row r="401" spans="1:6" ht="15.75" x14ac:dyDescent="0.25">
      <c r="A401" s="80" t="s">
        <v>116</v>
      </c>
      <c r="B401" s="81" t="s">
        <v>103</v>
      </c>
      <c r="C401" s="81" t="s">
        <v>421</v>
      </c>
      <c r="D401" s="81" t="s">
        <v>425</v>
      </c>
      <c r="E401" s="81" t="s">
        <v>117</v>
      </c>
      <c r="F401" s="82">
        <v>1627.98</v>
      </c>
    </row>
    <row r="402" spans="1:6" ht="15.75" x14ac:dyDescent="0.25">
      <c r="A402" s="80" t="s">
        <v>21</v>
      </c>
      <c r="B402" s="81" t="s">
        <v>103</v>
      </c>
      <c r="C402" s="81" t="s">
        <v>426</v>
      </c>
      <c r="D402" s="81"/>
      <c r="E402" s="81"/>
      <c r="F402" s="82">
        <v>34857.74</v>
      </c>
    </row>
    <row r="403" spans="1:6" ht="15.75" x14ac:dyDescent="0.25">
      <c r="A403" s="80" t="s">
        <v>427</v>
      </c>
      <c r="B403" s="81" t="s">
        <v>103</v>
      </c>
      <c r="C403" s="81" t="s">
        <v>428</v>
      </c>
      <c r="D403" s="81"/>
      <c r="E403" s="81"/>
      <c r="F403" s="82">
        <v>34857.74</v>
      </c>
    </row>
    <row r="404" spans="1:6" ht="31.5" x14ac:dyDescent="0.25">
      <c r="A404" s="80" t="s">
        <v>429</v>
      </c>
      <c r="B404" s="81" t="s">
        <v>103</v>
      </c>
      <c r="C404" s="81" t="s">
        <v>428</v>
      </c>
      <c r="D404" s="81" t="s">
        <v>430</v>
      </c>
      <c r="E404" s="81"/>
      <c r="F404" s="82">
        <v>499.73</v>
      </c>
    </row>
    <row r="405" spans="1:6" ht="31.5" x14ac:dyDescent="0.25">
      <c r="A405" s="80" t="s">
        <v>431</v>
      </c>
      <c r="B405" s="81" t="s">
        <v>103</v>
      </c>
      <c r="C405" s="81" t="s">
        <v>428</v>
      </c>
      <c r="D405" s="81" t="s">
        <v>432</v>
      </c>
      <c r="E405" s="81"/>
      <c r="F405" s="82">
        <v>499.73</v>
      </c>
    </row>
    <row r="406" spans="1:6" ht="31.5" x14ac:dyDescent="0.25">
      <c r="A406" s="80" t="s">
        <v>433</v>
      </c>
      <c r="B406" s="81" t="s">
        <v>103</v>
      </c>
      <c r="C406" s="81" t="s">
        <v>428</v>
      </c>
      <c r="D406" s="81" t="s">
        <v>434</v>
      </c>
      <c r="E406" s="81"/>
      <c r="F406" s="82">
        <v>499.73</v>
      </c>
    </row>
    <row r="407" spans="1:6" ht="31.5" x14ac:dyDescent="0.25">
      <c r="A407" s="80" t="s">
        <v>435</v>
      </c>
      <c r="B407" s="81" t="s">
        <v>103</v>
      </c>
      <c r="C407" s="81" t="s">
        <v>428</v>
      </c>
      <c r="D407" s="81" t="s">
        <v>436</v>
      </c>
      <c r="E407" s="81"/>
      <c r="F407" s="82">
        <v>499.73</v>
      </c>
    </row>
    <row r="408" spans="1:6" ht="15.75" x14ac:dyDescent="0.25">
      <c r="A408" s="80" t="s">
        <v>114</v>
      </c>
      <c r="B408" s="81" t="s">
        <v>103</v>
      </c>
      <c r="C408" s="81" t="s">
        <v>428</v>
      </c>
      <c r="D408" s="81" t="s">
        <v>436</v>
      </c>
      <c r="E408" s="81" t="s">
        <v>115</v>
      </c>
      <c r="F408" s="82">
        <v>499.73</v>
      </c>
    </row>
    <row r="409" spans="1:6" ht="15.75" x14ac:dyDescent="0.25">
      <c r="A409" s="80" t="s">
        <v>116</v>
      </c>
      <c r="B409" s="81" t="s">
        <v>103</v>
      </c>
      <c r="C409" s="81" t="s">
        <v>428</v>
      </c>
      <c r="D409" s="81" t="s">
        <v>436</v>
      </c>
      <c r="E409" s="81" t="s">
        <v>117</v>
      </c>
      <c r="F409" s="82">
        <v>499.73</v>
      </c>
    </row>
    <row r="410" spans="1:6" ht="31.5" x14ac:dyDescent="0.25">
      <c r="A410" s="80" t="s">
        <v>181</v>
      </c>
      <c r="B410" s="81" t="s">
        <v>103</v>
      </c>
      <c r="C410" s="81" t="s">
        <v>428</v>
      </c>
      <c r="D410" s="81" t="s">
        <v>182</v>
      </c>
      <c r="E410" s="81"/>
      <c r="F410" s="82">
        <v>34358.01</v>
      </c>
    </row>
    <row r="411" spans="1:6" ht="15.75" x14ac:dyDescent="0.25">
      <c r="A411" s="80" t="s">
        <v>437</v>
      </c>
      <c r="B411" s="81" t="s">
        <v>103</v>
      </c>
      <c r="C411" s="81" t="s">
        <v>428</v>
      </c>
      <c r="D411" s="81" t="s">
        <v>438</v>
      </c>
      <c r="E411" s="81"/>
      <c r="F411" s="82">
        <v>34107.17</v>
      </c>
    </row>
    <row r="412" spans="1:6" ht="31.5" x14ac:dyDescent="0.25">
      <c r="A412" s="80" t="s">
        <v>439</v>
      </c>
      <c r="B412" s="81" t="s">
        <v>103</v>
      </c>
      <c r="C412" s="81" t="s">
        <v>428</v>
      </c>
      <c r="D412" s="81" t="s">
        <v>440</v>
      </c>
      <c r="E412" s="81"/>
      <c r="F412" s="82">
        <v>1118.8699999999999</v>
      </c>
    </row>
    <row r="413" spans="1:6" ht="31.5" x14ac:dyDescent="0.25">
      <c r="A413" s="80" t="s">
        <v>441</v>
      </c>
      <c r="B413" s="81" t="s">
        <v>103</v>
      </c>
      <c r="C413" s="81" t="s">
        <v>428</v>
      </c>
      <c r="D413" s="81" t="s">
        <v>442</v>
      </c>
      <c r="E413" s="81"/>
      <c r="F413" s="82">
        <v>706.31</v>
      </c>
    </row>
    <row r="414" spans="1:6" ht="31.5" x14ac:dyDescent="0.25">
      <c r="A414" s="80" t="s">
        <v>140</v>
      </c>
      <c r="B414" s="81" t="s">
        <v>103</v>
      </c>
      <c r="C414" s="81" t="s">
        <v>428</v>
      </c>
      <c r="D414" s="81" t="s">
        <v>442</v>
      </c>
      <c r="E414" s="81" t="s">
        <v>141</v>
      </c>
      <c r="F414" s="82">
        <v>646.72</v>
      </c>
    </row>
    <row r="415" spans="1:6" ht="31.5" x14ac:dyDescent="0.25">
      <c r="A415" s="80" t="s">
        <v>142</v>
      </c>
      <c r="B415" s="81" t="s">
        <v>103</v>
      </c>
      <c r="C415" s="81" t="s">
        <v>428</v>
      </c>
      <c r="D415" s="81" t="s">
        <v>442</v>
      </c>
      <c r="E415" s="81" t="s">
        <v>143</v>
      </c>
      <c r="F415" s="82">
        <v>646.72</v>
      </c>
    </row>
    <row r="416" spans="1:6" ht="31.5" x14ac:dyDescent="0.25">
      <c r="A416" s="80" t="s">
        <v>298</v>
      </c>
      <c r="B416" s="81" t="s">
        <v>103</v>
      </c>
      <c r="C416" s="81" t="s">
        <v>428</v>
      </c>
      <c r="D416" s="81" t="s">
        <v>442</v>
      </c>
      <c r="E416" s="81" t="s">
        <v>299</v>
      </c>
      <c r="F416" s="82">
        <v>59.59</v>
      </c>
    </row>
    <row r="417" spans="1:6" ht="15.75" x14ac:dyDescent="0.25">
      <c r="A417" s="80" t="s">
        <v>342</v>
      </c>
      <c r="B417" s="81" t="s">
        <v>103</v>
      </c>
      <c r="C417" s="81" t="s">
        <v>428</v>
      </c>
      <c r="D417" s="81" t="s">
        <v>442</v>
      </c>
      <c r="E417" s="81" t="s">
        <v>343</v>
      </c>
      <c r="F417" s="82">
        <v>59.59</v>
      </c>
    </row>
    <row r="418" spans="1:6" ht="63" x14ac:dyDescent="0.25">
      <c r="A418" s="80" t="s">
        <v>443</v>
      </c>
      <c r="B418" s="81" t="s">
        <v>103</v>
      </c>
      <c r="C418" s="81" t="s">
        <v>428</v>
      </c>
      <c r="D418" s="81" t="s">
        <v>444</v>
      </c>
      <c r="E418" s="81"/>
      <c r="F418" s="82">
        <v>412.56</v>
      </c>
    </row>
    <row r="419" spans="1:6" ht="31.5" x14ac:dyDescent="0.25">
      <c r="A419" s="80" t="s">
        <v>298</v>
      </c>
      <c r="B419" s="81" t="s">
        <v>103</v>
      </c>
      <c r="C419" s="81" t="s">
        <v>428</v>
      </c>
      <c r="D419" s="81" t="s">
        <v>444</v>
      </c>
      <c r="E419" s="81" t="s">
        <v>299</v>
      </c>
      <c r="F419" s="82">
        <v>412.56</v>
      </c>
    </row>
    <row r="420" spans="1:6" ht="15.75" x14ac:dyDescent="0.25">
      <c r="A420" s="80" t="s">
        <v>342</v>
      </c>
      <c r="B420" s="81" t="s">
        <v>103</v>
      </c>
      <c r="C420" s="81" t="s">
        <v>428</v>
      </c>
      <c r="D420" s="81" t="s">
        <v>444</v>
      </c>
      <c r="E420" s="81" t="s">
        <v>343</v>
      </c>
      <c r="F420" s="82">
        <v>412.56</v>
      </c>
    </row>
    <row r="421" spans="1:6" ht="31.5" x14ac:dyDescent="0.25">
      <c r="A421" s="80" t="s">
        <v>445</v>
      </c>
      <c r="B421" s="81" t="s">
        <v>103</v>
      </c>
      <c r="C421" s="81" t="s">
        <v>428</v>
      </c>
      <c r="D421" s="81" t="s">
        <v>446</v>
      </c>
      <c r="E421" s="81"/>
      <c r="F421" s="82">
        <v>32088.1</v>
      </c>
    </row>
    <row r="422" spans="1:6" ht="15.75" x14ac:dyDescent="0.25">
      <c r="A422" s="80" t="s">
        <v>447</v>
      </c>
      <c r="B422" s="81" t="s">
        <v>103</v>
      </c>
      <c r="C422" s="81" t="s">
        <v>428</v>
      </c>
      <c r="D422" s="81" t="s">
        <v>448</v>
      </c>
      <c r="E422" s="81"/>
      <c r="F422" s="82">
        <v>32088.1</v>
      </c>
    </row>
    <row r="423" spans="1:6" ht="63" x14ac:dyDescent="0.25">
      <c r="A423" s="80" t="s">
        <v>136</v>
      </c>
      <c r="B423" s="81" t="s">
        <v>103</v>
      </c>
      <c r="C423" s="81" t="s">
        <v>428</v>
      </c>
      <c r="D423" s="81" t="s">
        <v>448</v>
      </c>
      <c r="E423" s="81" t="s">
        <v>137</v>
      </c>
      <c r="F423" s="82">
        <v>3498.36</v>
      </c>
    </row>
    <row r="424" spans="1:6" ht="15.75" x14ac:dyDescent="0.25">
      <c r="A424" s="80" t="s">
        <v>138</v>
      </c>
      <c r="B424" s="81" t="s">
        <v>103</v>
      </c>
      <c r="C424" s="81" t="s">
        <v>428</v>
      </c>
      <c r="D424" s="81" t="s">
        <v>448</v>
      </c>
      <c r="E424" s="81" t="s">
        <v>139</v>
      </c>
      <c r="F424" s="82">
        <v>3498.36</v>
      </c>
    </row>
    <row r="425" spans="1:6" ht="31.5" x14ac:dyDescent="0.25">
      <c r="A425" s="80" t="s">
        <v>140</v>
      </c>
      <c r="B425" s="81" t="s">
        <v>103</v>
      </c>
      <c r="C425" s="81" t="s">
        <v>428</v>
      </c>
      <c r="D425" s="81" t="s">
        <v>448</v>
      </c>
      <c r="E425" s="81" t="s">
        <v>141</v>
      </c>
      <c r="F425" s="82">
        <v>1204.73</v>
      </c>
    </row>
    <row r="426" spans="1:6" ht="31.5" x14ac:dyDescent="0.25">
      <c r="A426" s="80" t="s">
        <v>142</v>
      </c>
      <c r="B426" s="81" t="s">
        <v>103</v>
      </c>
      <c r="C426" s="81" t="s">
        <v>428</v>
      </c>
      <c r="D426" s="81" t="s">
        <v>448</v>
      </c>
      <c r="E426" s="81" t="s">
        <v>143</v>
      </c>
      <c r="F426" s="82">
        <v>1204.73</v>
      </c>
    </row>
    <row r="427" spans="1:6" ht="31.5" x14ac:dyDescent="0.25">
      <c r="A427" s="80" t="s">
        <v>298</v>
      </c>
      <c r="B427" s="81" t="s">
        <v>103</v>
      </c>
      <c r="C427" s="81" t="s">
        <v>428</v>
      </c>
      <c r="D427" s="81" t="s">
        <v>448</v>
      </c>
      <c r="E427" s="81" t="s">
        <v>299</v>
      </c>
      <c r="F427" s="82">
        <v>27385.01</v>
      </c>
    </row>
    <row r="428" spans="1:6" ht="15.75" x14ac:dyDescent="0.25">
      <c r="A428" s="80" t="s">
        <v>342</v>
      </c>
      <c r="B428" s="81" t="s">
        <v>103</v>
      </c>
      <c r="C428" s="81" t="s">
        <v>428</v>
      </c>
      <c r="D428" s="81" t="s">
        <v>448</v>
      </c>
      <c r="E428" s="81" t="s">
        <v>343</v>
      </c>
      <c r="F428" s="82">
        <v>27385.01</v>
      </c>
    </row>
    <row r="429" spans="1:6" ht="15.75" x14ac:dyDescent="0.25">
      <c r="A429" s="80" t="s">
        <v>449</v>
      </c>
      <c r="B429" s="81" t="s">
        <v>103</v>
      </c>
      <c r="C429" s="81" t="s">
        <v>428</v>
      </c>
      <c r="D429" s="81" t="s">
        <v>450</v>
      </c>
      <c r="E429" s="81"/>
      <c r="F429" s="82">
        <v>339.54</v>
      </c>
    </row>
    <row r="430" spans="1:6" ht="15.75" x14ac:dyDescent="0.25">
      <c r="A430" s="80" t="s">
        <v>451</v>
      </c>
      <c r="B430" s="81" t="s">
        <v>103</v>
      </c>
      <c r="C430" s="81" t="s">
        <v>428</v>
      </c>
      <c r="D430" s="81" t="s">
        <v>452</v>
      </c>
      <c r="E430" s="81"/>
      <c r="F430" s="82">
        <v>160.54</v>
      </c>
    </row>
    <row r="431" spans="1:6" ht="31.5" x14ac:dyDescent="0.25">
      <c r="A431" s="80" t="s">
        <v>298</v>
      </c>
      <c r="B431" s="81" t="s">
        <v>103</v>
      </c>
      <c r="C431" s="81" t="s">
        <v>428</v>
      </c>
      <c r="D431" s="81" t="s">
        <v>452</v>
      </c>
      <c r="E431" s="81" t="s">
        <v>299</v>
      </c>
      <c r="F431" s="82">
        <v>160.54</v>
      </c>
    </row>
    <row r="432" spans="1:6" ht="15.75" x14ac:dyDescent="0.25">
      <c r="A432" s="80" t="s">
        <v>342</v>
      </c>
      <c r="B432" s="81" t="s">
        <v>103</v>
      </c>
      <c r="C432" s="81" t="s">
        <v>428</v>
      </c>
      <c r="D432" s="81" t="s">
        <v>452</v>
      </c>
      <c r="E432" s="81" t="s">
        <v>343</v>
      </c>
      <c r="F432" s="82">
        <v>160.54</v>
      </c>
    </row>
    <row r="433" spans="1:6" ht="15.75" x14ac:dyDescent="0.25">
      <c r="A433" s="80" t="s">
        <v>453</v>
      </c>
      <c r="B433" s="81" t="s">
        <v>103</v>
      </c>
      <c r="C433" s="81" t="s">
        <v>428</v>
      </c>
      <c r="D433" s="81" t="s">
        <v>454</v>
      </c>
      <c r="E433" s="81"/>
      <c r="F433" s="82">
        <v>179</v>
      </c>
    </row>
    <row r="434" spans="1:6" ht="31.5" x14ac:dyDescent="0.25">
      <c r="A434" s="80" t="s">
        <v>298</v>
      </c>
      <c r="B434" s="81" t="s">
        <v>103</v>
      </c>
      <c r="C434" s="81" t="s">
        <v>428</v>
      </c>
      <c r="D434" s="81" t="s">
        <v>454</v>
      </c>
      <c r="E434" s="81" t="s">
        <v>299</v>
      </c>
      <c r="F434" s="82">
        <v>179</v>
      </c>
    </row>
    <row r="435" spans="1:6" ht="15.75" x14ac:dyDescent="0.25">
      <c r="A435" s="80" t="s">
        <v>342</v>
      </c>
      <c r="B435" s="81" t="s">
        <v>103</v>
      </c>
      <c r="C435" s="81" t="s">
        <v>428</v>
      </c>
      <c r="D435" s="81" t="s">
        <v>454</v>
      </c>
      <c r="E435" s="81" t="s">
        <v>343</v>
      </c>
      <c r="F435" s="82">
        <v>179</v>
      </c>
    </row>
    <row r="436" spans="1:6" ht="31.5" x14ac:dyDescent="0.25">
      <c r="A436" s="80" t="s">
        <v>455</v>
      </c>
      <c r="B436" s="81" t="s">
        <v>103</v>
      </c>
      <c r="C436" s="81" t="s">
        <v>428</v>
      </c>
      <c r="D436" s="81" t="s">
        <v>456</v>
      </c>
      <c r="E436" s="81"/>
      <c r="F436" s="82">
        <v>271.43</v>
      </c>
    </row>
    <row r="437" spans="1:6" ht="15.75" x14ac:dyDescent="0.25">
      <c r="A437" s="80" t="s">
        <v>457</v>
      </c>
      <c r="B437" s="81" t="s">
        <v>103</v>
      </c>
      <c r="C437" s="81" t="s">
        <v>428</v>
      </c>
      <c r="D437" s="81" t="s">
        <v>458</v>
      </c>
      <c r="E437" s="81"/>
      <c r="F437" s="82">
        <v>271.43</v>
      </c>
    </row>
    <row r="438" spans="1:6" ht="31.5" x14ac:dyDescent="0.25">
      <c r="A438" s="80" t="s">
        <v>140</v>
      </c>
      <c r="B438" s="81" t="s">
        <v>103</v>
      </c>
      <c r="C438" s="81" t="s">
        <v>428</v>
      </c>
      <c r="D438" s="81" t="s">
        <v>458</v>
      </c>
      <c r="E438" s="81" t="s">
        <v>141</v>
      </c>
      <c r="F438" s="82">
        <v>145</v>
      </c>
    </row>
    <row r="439" spans="1:6" ht="31.5" x14ac:dyDescent="0.25">
      <c r="A439" s="80" t="s">
        <v>142</v>
      </c>
      <c r="B439" s="81" t="s">
        <v>103</v>
      </c>
      <c r="C439" s="81" t="s">
        <v>428</v>
      </c>
      <c r="D439" s="81" t="s">
        <v>458</v>
      </c>
      <c r="E439" s="81" t="s">
        <v>143</v>
      </c>
      <c r="F439" s="82">
        <v>145</v>
      </c>
    </row>
    <row r="440" spans="1:6" ht="31.5" x14ac:dyDescent="0.25">
      <c r="A440" s="80" t="s">
        <v>298</v>
      </c>
      <c r="B440" s="81" t="s">
        <v>103</v>
      </c>
      <c r="C440" s="81" t="s">
        <v>428</v>
      </c>
      <c r="D440" s="81" t="s">
        <v>458</v>
      </c>
      <c r="E440" s="81" t="s">
        <v>299</v>
      </c>
      <c r="F440" s="82">
        <v>126.43</v>
      </c>
    </row>
    <row r="441" spans="1:6" ht="15.75" x14ac:dyDescent="0.25">
      <c r="A441" s="80" t="s">
        <v>342</v>
      </c>
      <c r="B441" s="81" t="s">
        <v>103</v>
      </c>
      <c r="C441" s="81" t="s">
        <v>428</v>
      </c>
      <c r="D441" s="81" t="s">
        <v>458</v>
      </c>
      <c r="E441" s="81" t="s">
        <v>343</v>
      </c>
      <c r="F441" s="82">
        <v>126.43</v>
      </c>
    </row>
    <row r="442" spans="1:6" ht="31.5" x14ac:dyDescent="0.25">
      <c r="A442" s="80" t="s">
        <v>459</v>
      </c>
      <c r="B442" s="81" t="s">
        <v>103</v>
      </c>
      <c r="C442" s="81" t="s">
        <v>428</v>
      </c>
      <c r="D442" s="81" t="s">
        <v>460</v>
      </c>
      <c r="E442" s="81"/>
      <c r="F442" s="82">
        <v>289.23</v>
      </c>
    </row>
    <row r="443" spans="1:6" ht="15.75" x14ac:dyDescent="0.25">
      <c r="A443" s="80" t="s">
        <v>461</v>
      </c>
      <c r="B443" s="81" t="s">
        <v>103</v>
      </c>
      <c r="C443" s="81" t="s">
        <v>428</v>
      </c>
      <c r="D443" s="81" t="s">
        <v>462</v>
      </c>
      <c r="E443" s="81"/>
      <c r="F443" s="82">
        <v>289.23</v>
      </c>
    </row>
    <row r="444" spans="1:6" ht="63" x14ac:dyDescent="0.25">
      <c r="A444" s="80" t="s">
        <v>136</v>
      </c>
      <c r="B444" s="81" t="s">
        <v>103</v>
      </c>
      <c r="C444" s="81" t="s">
        <v>428</v>
      </c>
      <c r="D444" s="81" t="s">
        <v>462</v>
      </c>
      <c r="E444" s="81" t="s">
        <v>137</v>
      </c>
      <c r="F444" s="82">
        <v>273.13</v>
      </c>
    </row>
    <row r="445" spans="1:6" ht="15.75" x14ac:dyDescent="0.25">
      <c r="A445" s="80" t="s">
        <v>138</v>
      </c>
      <c r="B445" s="81" t="s">
        <v>103</v>
      </c>
      <c r="C445" s="81" t="s">
        <v>428</v>
      </c>
      <c r="D445" s="81" t="s">
        <v>462</v>
      </c>
      <c r="E445" s="81" t="s">
        <v>139</v>
      </c>
      <c r="F445" s="82">
        <v>273.13</v>
      </c>
    </row>
    <row r="446" spans="1:6" ht="31.5" x14ac:dyDescent="0.25">
      <c r="A446" s="80" t="s">
        <v>140</v>
      </c>
      <c r="B446" s="81" t="s">
        <v>103</v>
      </c>
      <c r="C446" s="81" t="s">
        <v>428</v>
      </c>
      <c r="D446" s="81" t="s">
        <v>462</v>
      </c>
      <c r="E446" s="81" t="s">
        <v>141</v>
      </c>
      <c r="F446" s="82">
        <v>16.100000000000001</v>
      </c>
    </row>
    <row r="447" spans="1:6" ht="31.5" x14ac:dyDescent="0.25">
      <c r="A447" s="80" t="s">
        <v>142</v>
      </c>
      <c r="B447" s="81" t="s">
        <v>103</v>
      </c>
      <c r="C447" s="81" t="s">
        <v>428</v>
      </c>
      <c r="D447" s="81" t="s">
        <v>462</v>
      </c>
      <c r="E447" s="81" t="s">
        <v>143</v>
      </c>
      <c r="F447" s="82">
        <v>16.100000000000001</v>
      </c>
    </row>
    <row r="448" spans="1:6" ht="31.5" x14ac:dyDescent="0.25">
      <c r="A448" s="80" t="s">
        <v>463</v>
      </c>
      <c r="B448" s="81" t="s">
        <v>103</v>
      </c>
      <c r="C448" s="81" t="s">
        <v>428</v>
      </c>
      <c r="D448" s="81" t="s">
        <v>464</v>
      </c>
      <c r="E448" s="81"/>
      <c r="F448" s="82">
        <v>196.76</v>
      </c>
    </row>
    <row r="449" spans="1:6" ht="47.25" x14ac:dyDescent="0.25">
      <c r="A449" s="80" t="s">
        <v>465</v>
      </c>
      <c r="B449" s="81" t="s">
        <v>103</v>
      </c>
      <c r="C449" s="81" t="s">
        <v>428</v>
      </c>
      <c r="D449" s="81" t="s">
        <v>466</v>
      </c>
      <c r="E449" s="81"/>
      <c r="F449" s="82">
        <v>196.76</v>
      </c>
    </row>
    <row r="450" spans="1:6" ht="31.5" x14ac:dyDescent="0.25">
      <c r="A450" s="80" t="s">
        <v>467</v>
      </c>
      <c r="B450" s="81" t="s">
        <v>103</v>
      </c>
      <c r="C450" s="81" t="s">
        <v>428</v>
      </c>
      <c r="D450" s="81" t="s">
        <v>468</v>
      </c>
      <c r="E450" s="81"/>
      <c r="F450" s="82">
        <v>196.76</v>
      </c>
    </row>
    <row r="451" spans="1:6" ht="31.5" x14ac:dyDescent="0.25">
      <c r="A451" s="80" t="s">
        <v>298</v>
      </c>
      <c r="B451" s="81" t="s">
        <v>103</v>
      </c>
      <c r="C451" s="81" t="s">
        <v>428</v>
      </c>
      <c r="D451" s="81" t="s">
        <v>468</v>
      </c>
      <c r="E451" s="81" t="s">
        <v>299</v>
      </c>
      <c r="F451" s="82">
        <v>196.76</v>
      </c>
    </row>
    <row r="452" spans="1:6" ht="31.5" x14ac:dyDescent="0.25">
      <c r="A452" s="80" t="s">
        <v>300</v>
      </c>
      <c r="B452" s="81" t="s">
        <v>103</v>
      </c>
      <c r="C452" s="81" t="s">
        <v>428</v>
      </c>
      <c r="D452" s="81" t="s">
        <v>468</v>
      </c>
      <c r="E452" s="81" t="s">
        <v>301</v>
      </c>
      <c r="F452" s="82">
        <v>196.76</v>
      </c>
    </row>
    <row r="453" spans="1:6" ht="31.5" x14ac:dyDescent="0.25">
      <c r="A453" s="80" t="s">
        <v>183</v>
      </c>
      <c r="B453" s="81" t="s">
        <v>103</v>
      </c>
      <c r="C453" s="81" t="s">
        <v>428</v>
      </c>
      <c r="D453" s="81" t="s">
        <v>184</v>
      </c>
      <c r="E453" s="81"/>
      <c r="F453" s="82">
        <v>54.08</v>
      </c>
    </row>
    <row r="454" spans="1:6" ht="47.25" x14ac:dyDescent="0.25">
      <c r="A454" s="80" t="s">
        <v>185</v>
      </c>
      <c r="B454" s="81" t="s">
        <v>103</v>
      </c>
      <c r="C454" s="81" t="s">
        <v>428</v>
      </c>
      <c r="D454" s="81" t="s">
        <v>186</v>
      </c>
      <c r="E454" s="81"/>
      <c r="F454" s="82">
        <v>54.08</v>
      </c>
    </row>
    <row r="455" spans="1:6" ht="31.5" x14ac:dyDescent="0.25">
      <c r="A455" s="80" t="s">
        <v>187</v>
      </c>
      <c r="B455" s="81" t="s">
        <v>103</v>
      </c>
      <c r="C455" s="81" t="s">
        <v>428</v>
      </c>
      <c r="D455" s="81" t="s">
        <v>188</v>
      </c>
      <c r="E455" s="81"/>
      <c r="F455" s="82">
        <v>54.08</v>
      </c>
    </row>
    <row r="456" spans="1:6" ht="31.5" x14ac:dyDescent="0.25">
      <c r="A456" s="80" t="s">
        <v>298</v>
      </c>
      <c r="B456" s="81" t="s">
        <v>103</v>
      </c>
      <c r="C456" s="81" t="s">
        <v>428</v>
      </c>
      <c r="D456" s="81" t="s">
        <v>188</v>
      </c>
      <c r="E456" s="81" t="s">
        <v>299</v>
      </c>
      <c r="F456" s="82">
        <v>54.08</v>
      </c>
    </row>
    <row r="457" spans="1:6" ht="15.75" x14ac:dyDescent="0.25">
      <c r="A457" s="80" t="s">
        <v>342</v>
      </c>
      <c r="B457" s="81" t="s">
        <v>103</v>
      </c>
      <c r="C457" s="81" t="s">
        <v>428</v>
      </c>
      <c r="D457" s="81" t="s">
        <v>188</v>
      </c>
      <c r="E457" s="81" t="s">
        <v>343</v>
      </c>
      <c r="F457" s="82">
        <v>54.08</v>
      </c>
    </row>
    <row r="458" spans="1:6" ht="15.75" x14ac:dyDescent="0.25">
      <c r="A458" s="80" t="s">
        <v>23</v>
      </c>
      <c r="B458" s="81" t="s">
        <v>103</v>
      </c>
      <c r="C458" s="81" t="s">
        <v>469</v>
      </c>
      <c r="D458" s="81"/>
      <c r="E458" s="81"/>
      <c r="F458" s="82">
        <v>40950.269999999997</v>
      </c>
    </row>
    <row r="459" spans="1:6" ht="15.75" x14ac:dyDescent="0.25">
      <c r="A459" s="80" t="s">
        <v>24</v>
      </c>
      <c r="B459" s="81" t="s">
        <v>103</v>
      </c>
      <c r="C459" s="81" t="s">
        <v>470</v>
      </c>
      <c r="D459" s="81"/>
      <c r="E459" s="81"/>
      <c r="F459" s="82">
        <v>40950.269999999997</v>
      </c>
    </row>
    <row r="460" spans="1:6" ht="31.5" x14ac:dyDescent="0.25">
      <c r="A460" s="80" t="s">
        <v>358</v>
      </c>
      <c r="B460" s="81" t="s">
        <v>103</v>
      </c>
      <c r="C460" s="81" t="s">
        <v>470</v>
      </c>
      <c r="D460" s="81" t="s">
        <v>359</v>
      </c>
      <c r="E460" s="81"/>
      <c r="F460" s="82">
        <v>40950.269999999997</v>
      </c>
    </row>
    <row r="461" spans="1:6" ht="31.5" x14ac:dyDescent="0.25">
      <c r="A461" s="80" t="s">
        <v>471</v>
      </c>
      <c r="B461" s="81" t="s">
        <v>103</v>
      </c>
      <c r="C461" s="81" t="s">
        <v>470</v>
      </c>
      <c r="D461" s="81" t="s">
        <v>472</v>
      </c>
      <c r="E461" s="81"/>
      <c r="F461" s="82">
        <v>32106.05</v>
      </c>
    </row>
    <row r="462" spans="1:6" ht="31.5" x14ac:dyDescent="0.25">
      <c r="A462" s="80" t="s">
        <v>473</v>
      </c>
      <c r="B462" s="81" t="s">
        <v>103</v>
      </c>
      <c r="C462" s="81" t="s">
        <v>470</v>
      </c>
      <c r="D462" s="81" t="s">
        <v>474</v>
      </c>
      <c r="E462" s="81"/>
      <c r="F462" s="82">
        <v>30485.41</v>
      </c>
    </row>
    <row r="463" spans="1:6" ht="31.5" x14ac:dyDescent="0.25">
      <c r="A463" s="80" t="s">
        <v>475</v>
      </c>
      <c r="B463" s="81" t="s">
        <v>103</v>
      </c>
      <c r="C463" s="81" t="s">
        <v>470</v>
      </c>
      <c r="D463" s="81" t="s">
        <v>476</v>
      </c>
      <c r="E463" s="81"/>
      <c r="F463" s="82">
        <v>30485.41</v>
      </c>
    </row>
    <row r="464" spans="1:6" ht="15.75" x14ac:dyDescent="0.25">
      <c r="A464" s="80" t="s">
        <v>114</v>
      </c>
      <c r="B464" s="81" t="s">
        <v>103</v>
      </c>
      <c r="C464" s="81" t="s">
        <v>470</v>
      </c>
      <c r="D464" s="81" t="s">
        <v>476</v>
      </c>
      <c r="E464" s="81" t="s">
        <v>115</v>
      </c>
      <c r="F464" s="82">
        <v>30485.41</v>
      </c>
    </row>
    <row r="465" spans="1:6" ht="15.75" x14ac:dyDescent="0.25">
      <c r="A465" s="80" t="s">
        <v>116</v>
      </c>
      <c r="B465" s="81" t="s">
        <v>103</v>
      </c>
      <c r="C465" s="81" t="s">
        <v>470</v>
      </c>
      <c r="D465" s="81" t="s">
        <v>476</v>
      </c>
      <c r="E465" s="81" t="s">
        <v>117</v>
      </c>
      <c r="F465" s="82">
        <v>30485.41</v>
      </c>
    </row>
    <row r="466" spans="1:6" ht="47.25" x14ac:dyDescent="0.25">
      <c r="A466" s="80" t="s">
        <v>477</v>
      </c>
      <c r="B466" s="81" t="s">
        <v>103</v>
      </c>
      <c r="C466" s="81" t="s">
        <v>470</v>
      </c>
      <c r="D466" s="81" t="s">
        <v>478</v>
      </c>
      <c r="E466" s="81"/>
      <c r="F466" s="82">
        <v>1620.64</v>
      </c>
    </row>
    <row r="467" spans="1:6" ht="31.5" x14ac:dyDescent="0.25">
      <c r="A467" s="80" t="s">
        <v>479</v>
      </c>
      <c r="B467" s="81" t="s">
        <v>103</v>
      </c>
      <c r="C467" s="81" t="s">
        <v>470</v>
      </c>
      <c r="D467" s="81" t="s">
        <v>480</v>
      </c>
      <c r="E467" s="81"/>
      <c r="F467" s="82">
        <v>1620.64</v>
      </c>
    </row>
    <row r="468" spans="1:6" ht="15.75" x14ac:dyDescent="0.25">
      <c r="A468" s="80" t="s">
        <v>114</v>
      </c>
      <c r="B468" s="81" t="s">
        <v>103</v>
      </c>
      <c r="C468" s="81" t="s">
        <v>470</v>
      </c>
      <c r="D468" s="81" t="s">
        <v>480</v>
      </c>
      <c r="E468" s="81" t="s">
        <v>115</v>
      </c>
      <c r="F468" s="82">
        <v>1620.64</v>
      </c>
    </row>
    <row r="469" spans="1:6" ht="15.75" x14ac:dyDescent="0.25">
      <c r="A469" s="80" t="s">
        <v>116</v>
      </c>
      <c r="B469" s="81" t="s">
        <v>103</v>
      </c>
      <c r="C469" s="81" t="s">
        <v>470</v>
      </c>
      <c r="D469" s="81" t="s">
        <v>480</v>
      </c>
      <c r="E469" s="81" t="s">
        <v>117</v>
      </c>
      <c r="F469" s="82">
        <v>1620.64</v>
      </c>
    </row>
    <row r="470" spans="1:6" ht="31.5" x14ac:dyDescent="0.25">
      <c r="A470" s="80" t="s">
        <v>360</v>
      </c>
      <c r="B470" s="81" t="s">
        <v>103</v>
      </c>
      <c r="C470" s="81" t="s">
        <v>470</v>
      </c>
      <c r="D470" s="81" t="s">
        <v>361</v>
      </c>
      <c r="E470" s="81"/>
      <c r="F470" s="82">
        <v>8844.2199999999993</v>
      </c>
    </row>
    <row r="471" spans="1:6" ht="31.5" x14ac:dyDescent="0.25">
      <c r="A471" s="80" t="s">
        <v>362</v>
      </c>
      <c r="B471" s="81" t="s">
        <v>103</v>
      </c>
      <c r="C471" s="81" t="s">
        <v>470</v>
      </c>
      <c r="D471" s="81" t="s">
        <v>363</v>
      </c>
      <c r="E471" s="81"/>
      <c r="F471" s="82">
        <v>6014</v>
      </c>
    </row>
    <row r="472" spans="1:6" ht="31.5" x14ac:dyDescent="0.25">
      <c r="A472" s="80" t="s">
        <v>364</v>
      </c>
      <c r="B472" s="81" t="s">
        <v>103</v>
      </c>
      <c r="C472" s="81" t="s">
        <v>470</v>
      </c>
      <c r="D472" s="81" t="s">
        <v>365</v>
      </c>
      <c r="E472" s="81"/>
      <c r="F472" s="82">
        <v>6014</v>
      </c>
    </row>
    <row r="473" spans="1:6" ht="31.5" x14ac:dyDescent="0.25">
      <c r="A473" s="80" t="s">
        <v>140</v>
      </c>
      <c r="B473" s="81" t="s">
        <v>103</v>
      </c>
      <c r="C473" s="81" t="s">
        <v>470</v>
      </c>
      <c r="D473" s="81" t="s">
        <v>365</v>
      </c>
      <c r="E473" s="81" t="s">
        <v>141</v>
      </c>
      <c r="F473" s="82">
        <v>5318.06</v>
      </c>
    </row>
    <row r="474" spans="1:6" ht="31.5" x14ac:dyDescent="0.25">
      <c r="A474" s="80" t="s">
        <v>142</v>
      </c>
      <c r="B474" s="81" t="s">
        <v>103</v>
      </c>
      <c r="C474" s="81" t="s">
        <v>470</v>
      </c>
      <c r="D474" s="81" t="s">
        <v>365</v>
      </c>
      <c r="E474" s="81" t="s">
        <v>143</v>
      </c>
      <c r="F474" s="82">
        <v>5318.06</v>
      </c>
    </row>
    <row r="475" spans="1:6" ht="31.5" x14ac:dyDescent="0.25">
      <c r="A475" s="80" t="s">
        <v>298</v>
      </c>
      <c r="B475" s="81" t="s">
        <v>103</v>
      </c>
      <c r="C475" s="81" t="s">
        <v>470</v>
      </c>
      <c r="D475" s="81" t="s">
        <v>365</v>
      </c>
      <c r="E475" s="81" t="s">
        <v>299</v>
      </c>
      <c r="F475" s="82">
        <v>695.94</v>
      </c>
    </row>
    <row r="476" spans="1:6" ht="15.75" x14ac:dyDescent="0.25">
      <c r="A476" s="80" t="s">
        <v>342</v>
      </c>
      <c r="B476" s="81" t="s">
        <v>103</v>
      </c>
      <c r="C476" s="81" t="s">
        <v>470</v>
      </c>
      <c r="D476" s="81" t="s">
        <v>365</v>
      </c>
      <c r="E476" s="81" t="s">
        <v>343</v>
      </c>
      <c r="F476" s="82">
        <v>695.94</v>
      </c>
    </row>
    <row r="477" spans="1:6" ht="47.25" x14ac:dyDescent="0.25">
      <c r="A477" s="80" t="s">
        <v>481</v>
      </c>
      <c r="B477" s="81" t="s">
        <v>103</v>
      </c>
      <c r="C477" s="81" t="s">
        <v>470</v>
      </c>
      <c r="D477" s="81" t="s">
        <v>482</v>
      </c>
      <c r="E477" s="81"/>
      <c r="F477" s="82">
        <v>2830.22</v>
      </c>
    </row>
    <row r="478" spans="1:6" ht="31.5" x14ac:dyDescent="0.25">
      <c r="A478" s="80" t="s">
        <v>483</v>
      </c>
      <c r="B478" s="81" t="s">
        <v>103</v>
      </c>
      <c r="C478" s="81" t="s">
        <v>470</v>
      </c>
      <c r="D478" s="81" t="s">
        <v>484</v>
      </c>
      <c r="E478" s="81"/>
      <c r="F478" s="82">
        <v>2830.22</v>
      </c>
    </row>
    <row r="479" spans="1:6" ht="31.5" x14ac:dyDescent="0.25">
      <c r="A479" s="80" t="s">
        <v>298</v>
      </c>
      <c r="B479" s="81" t="s">
        <v>103</v>
      </c>
      <c r="C479" s="81" t="s">
        <v>470</v>
      </c>
      <c r="D479" s="81" t="s">
        <v>484</v>
      </c>
      <c r="E479" s="81" t="s">
        <v>299</v>
      </c>
      <c r="F479" s="82">
        <v>2830.22</v>
      </c>
    </row>
    <row r="480" spans="1:6" ht="15.75" x14ac:dyDescent="0.25">
      <c r="A480" s="80" t="s">
        <v>342</v>
      </c>
      <c r="B480" s="81" t="s">
        <v>103</v>
      </c>
      <c r="C480" s="81" t="s">
        <v>470</v>
      </c>
      <c r="D480" s="81" t="s">
        <v>484</v>
      </c>
      <c r="E480" s="81" t="s">
        <v>343</v>
      </c>
      <c r="F480" s="82">
        <v>2830.22</v>
      </c>
    </row>
    <row r="481" spans="1:6" ht="15.75" x14ac:dyDescent="0.25">
      <c r="A481" s="80" t="s">
        <v>25</v>
      </c>
      <c r="B481" s="81" t="s">
        <v>103</v>
      </c>
      <c r="C481" s="81" t="s">
        <v>485</v>
      </c>
      <c r="D481" s="81"/>
      <c r="E481" s="81"/>
      <c r="F481" s="82">
        <v>13909.37</v>
      </c>
    </row>
    <row r="482" spans="1:6" ht="15.75" x14ac:dyDescent="0.25">
      <c r="A482" s="80" t="s">
        <v>26</v>
      </c>
      <c r="B482" s="81" t="s">
        <v>103</v>
      </c>
      <c r="C482" s="81" t="s">
        <v>486</v>
      </c>
      <c r="D482" s="81"/>
      <c r="E482" s="81"/>
      <c r="F482" s="82">
        <v>2318.15</v>
      </c>
    </row>
    <row r="483" spans="1:6" ht="15.75" x14ac:dyDescent="0.25">
      <c r="A483" s="80" t="s">
        <v>106</v>
      </c>
      <c r="B483" s="81" t="s">
        <v>103</v>
      </c>
      <c r="C483" s="81" t="s">
        <v>486</v>
      </c>
      <c r="D483" s="81" t="s">
        <v>107</v>
      </c>
      <c r="E483" s="81"/>
      <c r="F483" s="82">
        <v>60.95</v>
      </c>
    </row>
    <row r="484" spans="1:6" ht="47.25" x14ac:dyDescent="0.25">
      <c r="A484" s="80" t="s">
        <v>108</v>
      </c>
      <c r="B484" s="81" t="s">
        <v>103</v>
      </c>
      <c r="C484" s="81" t="s">
        <v>486</v>
      </c>
      <c r="D484" s="81" t="s">
        <v>109</v>
      </c>
      <c r="E484" s="81"/>
      <c r="F484" s="82">
        <v>60.95</v>
      </c>
    </row>
    <row r="485" spans="1:6" ht="15.75" x14ac:dyDescent="0.25">
      <c r="A485" s="80" t="s">
        <v>338</v>
      </c>
      <c r="B485" s="81" t="s">
        <v>103</v>
      </c>
      <c r="C485" s="81" t="s">
        <v>486</v>
      </c>
      <c r="D485" s="81" t="s">
        <v>339</v>
      </c>
      <c r="E485" s="81"/>
      <c r="F485" s="82">
        <v>60.95</v>
      </c>
    </row>
    <row r="486" spans="1:6" ht="78.75" x14ac:dyDescent="0.25">
      <c r="A486" s="80" t="s">
        <v>340</v>
      </c>
      <c r="B486" s="81" t="s">
        <v>103</v>
      </c>
      <c r="C486" s="81" t="s">
        <v>486</v>
      </c>
      <c r="D486" s="81" t="s">
        <v>341</v>
      </c>
      <c r="E486" s="81"/>
      <c r="F486" s="82">
        <v>60.95</v>
      </c>
    </row>
    <row r="487" spans="1:6" ht="15.75" x14ac:dyDescent="0.25">
      <c r="A487" s="80" t="s">
        <v>261</v>
      </c>
      <c r="B487" s="81" t="s">
        <v>103</v>
      </c>
      <c r="C487" s="81" t="s">
        <v>486</v>
      </c>
      <c r="D487" s="81" t="s">
        <v>341</v>
      </c>
      <c r="E487" s="81" t="s">
        <v>262</v>
      </c>
      <c r="F487" s="82">
        <v>60.95</v>
      </c>
    </row>
    <row r="488" spans="1:6" ht="31.5" x14ac:dyDescent="0.25">
      <c r="A488" s="80" t="s">
        <v>263</v>
      </c>
      <c r="B488" s="81" t="s">
        <v>103</v>
      </c>
      <c r="C488" s="81" t="s">
        <v>486</v>
      </c>
      <c r="D488" s="81" t="s">
        <v>341</v>
      </c>
      <c r="E488" s="81" t="s">
        <v>264</v>
      </c>
      <c r="F488" s="82">
        <v>60.95</v>
      </c>
    </row>
    <row r="489" spans="1:6" ht="31.5" x14ac:dyDescent="0.25">
      <c r="A489" s="80" t="s">
        <v>429</v>
      </c>
      <c r="B489" s="81" t="s">
        <v>103</v>
      </c>
      <c r="C489" s="81" t="s">
        <v>486</v>
      </c>
      <c r="D489" s="81" t="s">
        <v>430</v>
      </c>
      <c r="E489" s="81"/>
      <c r="F489" s="82">
        <v>2257.1999999999998</v>
      </c>
    </row>
    <row r="490" spans="1:6" ht="31.5" x14ac:dyDescent="0.25">
      <c r="A490" s="80" t="s">
        <v>487</v>
      </c>
      <c r="B490" s="81" t="s">
        <v>103</v>
      </c>
      <c r="C490" s="81" t="s">
        <v>486</v>
      </c>
      <c r="D490" s="81" t="s">
        <v>488</v>
      </c>
      <c r="E490" s="81"/>
      <c r="F490" s="82">
        <v>2257.1999999999998</v>
      </c>
    </row>
    <row r="491" spans="1:6" ht="63" x14ac:dyDescent="0.25">
      <c r="A491" s="80" t="s">
        <v>489</v>
      </c>
      <c r="B491" s="81" t="s">
        <v>103</v>
      </c>
      <c r="C491" s="81" t="s">
        <v>486</v>
      </c>
      <c r="D491" s="81" t="s">
        <v>490</v>
      </c>
      <c r="E491" s="81"/>
      <c r="F491" s="82">
        <v>2257.1999999999998</v>
      </c>
    </row>
    <row r="492" spans="1:6" ht="63" x14ac:dyDescent="0.25">
      <c r="A492" s="80" t="s">
        <v>491</v>
      </c>
      <c r="B492" s="81" t="s">
        <v>103</v>
      </c>
      <c r="C492" s="81" t="s">
        <v>486</v>
      </c>
      <c r="D492" s="81" t="s">
        <v>492</v>
      </c>
      <c r="E492" s="81"/>
      <c r="F492" s="82">
        <v>2257.1999999999998</v>
      </c>
    </row>
    <row r="493" spans="1:6" ht="15.75" x14ac:dyDescent="0.25">
      <c r="A493" s="80" t="s">
        <v>261</v>
      </c>
      <c r="B493" s="81" t="s">
        <v>103</v>
      </c>
      <c r="C493" s="81" t="s">
        <v>486</v>
      </c>
      <c r="D493" s="81" t="s">
        <v>492</v>
      </c>
      <c r="E493" s="81" t="s">
        <v>262</v>
      </c>
      <c r="F493" s="82">
        <v>2257.1999999999998</v>
      </c>
    </row>
    <row r="494" spans="1:6" ht="31.5" x14ac:dyDescent="0.25">
      <c r="A494" s="80" t="s">
        <v>263</v>
      </c>
      <c r="B494" s="81" t="s">
        <v>103</v>
      </c>
      <c r="C494" s="81" t="s">
        <v>486</v>
      </c>
      <c r="D494" s="81" t="s">
        <v>492</v>
      </c>
      <c r="E494" s="81" t="s">
        <v>264</v>
      </c>
      <c r="F494" s="82">
        <v>2257.1999999999998</v>
      </c>
    </row>
    <row r="495" spans="1:6" ht="15.75" x14ac:dyDescent="0.25">
      <c r="A495" s="80" t="s">
        <v>27</v>
      </c>
      <c r="B495" s="81" t="s">
        <v>103</v>
      </c>
      <c r="C495" s="81" t="s">
        <v>493</v>
      </c>
      <c r="D495" s="81"/>
      <c r="E495" s="81"/>
      <c r="F495" s="82">
        <v>10546.88</v>
      </c>
    </row>
    <row r="496" spans="1:6" ht="31.5" x14ac:dyDescent="0.25">
      <c r="A496" s="80" t="s">
        <v>429</v>
      </c>
      <c r="B496" s="81" t="s">
        <v>103</v>
      </c>
      <c r="C496" s="81" t="s">
        <v>493</v>
      </c>
      <c r="D496" s="81" t="s">
        <v>430</v>
      </c>
      <c r="E496" s="81"/>
      <c r="F496" s="82">
        <v>8699.14</v>
      </c>
    </row>
    <row r="497" spans="1:6" ht="31.5" x14ac:dyDescent="0.25">
      <c r="A497" s="80" t="s">
        <v>431</v>
      </c>
      <c r="B497" s="81" t="s">
        <v>103</v>
      </c>
      <c r="C497" s="81" t="s">
        <v>493</v>
      </c>
      <c r="D497" s="81" t="s">
        <v>432</v>
      </c>
      <c r="E497" s="81"/>
      <c r="F497" s="82">
        <v>3376.36</v>
      </c>
    </row>
    <row r="498" spans="1:6" ht="31.5" x14ac:dyDescent="0.25">
      <c r="A498" s="80" t="s">
        <v>494</v>
      </c>
      <c r="B498" s="81" t="s">
        <v>103</v>
      </c>
      <c r="C498" s="81" t="s">
        <v>493</v>
      </c>
      <c r="D498" s="81" t="s">
        <v>495</v>
      </c>
      <c r="E498" s="81"/>
      <c r="F498" s="82">
        <v>153</v>
      </c>
    </row>
    <row r="499" spans="1:6" ht="15.75" x14ac:dyDescent="0.25">
      <c r="A499" s="80" t="s">
        <v>496</v>
      </c>
      <c r="B499" s="81" t="s">
        <v>103</v>
      </c>
      <c r="C499" s="81" t="s">
        <v>493</v>
      </c>
      <c r="D499" s="81" t="s">
        <v>497</v>
      </c>
      <c r="E499" s="81"/>
      <c r="F499" s="82">
        <v>153</v>
      </c>
    </row>
    <row r="500" spans="1:6" ht="15.75" x14ac:dyDescent="0.25">
      <c r="A500" s="80" t="s">
        <v>114</v>
      </c>
      <c r="B500" s="81" t="s">
        <v>103</v>
      </c>
      <c r="C500" s="81" t="s">
        <v>493</v>
      </c>
      <c r="D500" s="81" t="s">
        <v>497</v>
      </c>
      <c r="E500" s="81" t="s">
        <v>115</v>
      </c>
      <c r="F500" s="82">
        <v>153</v>
      </c>
    </row>
    <row r="501" spans="1:6" ht="15.75" x14ac:dyDescent="0.25">
      <c r="A501" s="80" t="s">
        <v>116</v>
      </c>
      <c r="B501" s="81" t="s">
        <v>103</v>
      </c>
      <c r="C501" s="81" t="s">
        <v>493</v>
      </c>
      <c r="D501" s="81" t="s">
        <v>497</v>
      </c>
      <c r="E501" s="81" t="s">
        <v>117</v>
      </c>
      <c r="F501" s="82">
        <v>153</v>
      </c>
    </row>
    <row r="502" spans="1:6" ht="15.75" x14ac:dyDescent="0.25">
      <c r="A502" s="80" t="s">
        <v>498</v>
      </c>
      <c r="B502" s="81" t="s">
        <v>103</v>
      </c>
      <c r="C502" s="81" t="s">
        <v>493</v>
      </c>
      <c r="D502" s="81" t="s">
        <v>499</v>
      </c>
      <c r="E502" s="81"/>
      <c r="F502" s="82">
        <v>175.98</v>
      </c>
    </row>
    <row r="503" spans="1:6" ht="31.5" x14ac:dyDescent="0.25">
      <c r="A503" s="80" t="s">
        <v>500</v>
      </c>
      <c r="B503" s="81" t="s">
        <v>103</v>
      </c>
      <c r="C503" s="81" t="s">
        <v>493</v>
      </c>
      <c r="D503" s="81" t="s">
        <v>501</v>
      </c>
      <c r="E503" s="81"/>
      <c r="F503" s="82">
        <v>160.6</v>
      </c>
    </row>
    <row r="504" spans="1:6" ht="15.75" x14ac:dyDescent="0.25">
      <c r="A504" s="80" t="s">
        <v>114</v>
      </c>
      <c r="B504" s="81" t="s">
        <v>103</v>
      </c>
      <c r="C504" s="81" t="s">
        <v>493</v>
      </c>
      <c r="D504" s="81" t="s">
        <v>501</v>
      </c>
      <c r="E504" s="81" t="s">
        <v>115</v>
      </c>
      <c r="F504" s="82">
        <v>160.6</v>
      </c>
    </row>
    <row r="505" spans="1:6" ht="15.75" x14ac:dyDescent="0.25">
      <c r="A505" s="80" t="s">
        <v>116</v>
      </c>
      <c r="B505" s="81" t="s">
        <v>103</v>
      </c>
      <c r="C505" s="81" t="s">
        <v>493</v>
      </c>
      <c r="D505" s="81" t="s">
        <v>501</v>
      </c>
      <c r="E505" s="81" t="s">
        <v>117</v>
      </c>
      <c r="F505" s="82">
        <v>160.6</v>
      </c>
    </row>
    <row r="506" spans="1:6" ht="31.5" x14ac:dyDescent="0.25">
      <c r="A506" s="80" t="s">
        <v>502</v>
      </c>
      <c r="B506" s="81" t="s">
        <v>103</v>
      </c>
      <c r="C506" s="81" t="s">
        <v>493</v>
      </c>
      <c r="D506" s="81" t="s">
        <v>503</v>
      </c>
      <c r="E506" s="81"/>
      <c r="F506" s="82">
        <v>15.38</v>
      </c>
    </row>
    <row r="507" spans="1:6" ht="15.75" x14ac:dyDescent="0.25">
      <c r="A507" s="80" t="s">
        <v>114</v>
      </c>
      <c r="B507" s="81" t="s">
        <v>103</v>
      </c>
      <c r="C507" s="81" t="s">
        <v>493</v>
      </c>
      <c r="D507" s="81" t="s">
        <v>503</v>
      </c>
      <c r="E507" s="81" t="s">
        <v>115</v>
      </c>
      <c r="F507" s="82">
        <v>15.38</v>
      </c>
    </row>
    <row r="508" spans="1:6" ht="15.75" x14ac:dyDescent="0.25">
      <c r="A508" s="80" t="s">
        <v>116</v>
      </c>
      <c r="B508" s="81" t="s">
        <v>103</v>
      </c>
      <c r="C508" s="81" t="s">
        <v>493</v>
      </c>
      <c r="D508" s="81" t="s">
        <v>503</v>
      </c>
      <c r="E508" s="81" t="s">
        <v>117</v>
      </c>
      <c r="F508" s="82">
        <v>15.38</v>
      </c>
    </row>
    <row r="509" spans="1:6" ht="31.5" x14ac:dyDescent="0.25">
      <c r="A509" s="80" t="s">
        <v>504</v>
      </c>
      <c r="B509" s="81" t="s">
        <v>103</v>
      </c>
      <c r="C509" s="81" t="s">
        <v>493</v>
      </c>
      <c r="D509" s="81" t="s">
        <v>505</v>
      </c>
      <c r="E509" s="81"/>
      <c r="F509" s="82">
        <v>980</v>
      </c>
    </row>
    <row r="510" spans="1:6" ht="15.75" x14ac:dyDescent="0.25">
      <c r="A510" s="80" t="s">
        <v>506</v>
      </c>
      <c r="B510" s="81" t="s">
        <v>103</v>
      </c>
      <c r="C510" s="81" t="s">
        <v>493</v>
      </c>
      <c r="D510" s="81" t="s">
        <v>507</v>
      </c>
      <c r="E510" s="81"/>
      <c r="F510" s="82">
        <v>980</v>
      </c>
    </row>
    <row r="511" spans="1:6" ht="15.75" x14ac:dyDescent="0.25">
      <c r="A511" s="80" t="s">
        <v>114</v>
      </c>
      <c r="B511" s="81" t="s">
        <v>103</v>
      </c>
      <c r="C511" s="81" t="s">
        <v>493</v>
      </c>
      <c r="D511" s="81" t="s">
        <v>507</v>
      </c>
      <c r="E511" s="81" t="s">
        <v>115</v>
      </c>
      <c r="F511" s="82">
        <v>980</v>
      </c>
    </row>
    <row r="512" spans="1:6" ht="15.75" x14ac:dyDescent="0.25">
      <c r="A512" s="80" t="s">
        <v>116</v>
      </c>
      <c r="B512" s="81" t="s">
        <v>103</v>
      </c>
      <c r="C512" s="81" t="s">
        <v>493</v>
      </c>
      <c r="D512" s="81" t="s">
        <v>507</v>
      </c>
      <c r="E512" s="81" t="s">
        <v>117</v>
      </c>
      <c r="F512" s="82">
        <v>980</v>
      </c>
    </row>
    <row r="513" spans="1:6" ht="31.5" x14ac:dyDescent="0.25">
      <c r="A513" s="80" t="s">
        <v>508</v>
      </c>
      <c r="B513" s="81" t="s">
        <v>103</v>
      </c>
      <c r="C513" s="81" t="s">
        <v>493</v>
      </c>
      <c r="D513" s="81" t="s">
        <v>509</v>
      </c>
      <c r="E513" s="81"/>
      <c r="F513" s="82">
        <v>4</v>
      </c>
    </row>
    <row r="514" spans="1:6" ht="31.5" x14ac:dyDescent="0.25">
      <c r="A514" s="80" t="s">
        <v>510</v>
      </c>
      <c r="B514" s="81" t="s">
        <v>103</v>
      </c>
      <c r="C514" s="81" t="s">
        <v>493</v>
      </c>
      <c r="D514" s="81" t="s">
        <v>511</v>
      </c>
      <c r="E514" s="81"/>
      <c r="F514" s="82">
        <v>4</v>
      </c>
    </row>
    <row r="515" spans="1:6" ht="15.75" x14ac:dyDescent="0.25">
      <c r="A515" s="80" t="s">
        <v>114</v>
      </c>
      <c r="B515" s="81" t="s">
        <v>103</v>
      </c>
      <c r="C515" s="81" t="s">
        <v>493</v>
      </c>
      <c r="D515" s="81" t="s">
        <v>511</v>
      </c>
      <c r="E515" s="81" t="s">
        <v>115</v>
      </c>
      <c r="F515" s="82">
        <v>4</v>
      </c>
    </row>
    <row r="516" spans="1:6" ht="15.75" x14ac:dyDescent="0.25">
      <c r="A516" s="80" t="s">
        <v>116</v>
      </c>
      <c r="B516" s="81" t="s">
        <v>103</v>
      </c>
      <c r="C516" s="81" t="s">
        <v>493</v>
      </c>
      <c r="D516" s="81" t="s">
        <v>511</v>
      </c>
      <c r="E516" s="81" t="s">
        <v>117</v>
      </c>
      <c r="F516" s="82">
        <v>4</v>
      </c>
    </row>
    <row r="517" spans="1:6" ht="31.5" x14ac:dyDescent="0.25">
      <c r="A517" s="80" t="s">
        <v>649</v>
      </c>
      <c r="B517" s="81" t="s">
        <v>103</v>
      </c>
      <c r="C517" s="81" t="s">
        <v>493</v>
      </c>
      <c r="D517" s="81" t="s">
        <v>650</v>
      </c>
      <c r="E517" s="81"/>
      <c r="F517" s="82">
        <v>408</v>
      </c>
    </row>
    <row r="518" spans="1:6" ht="15.75" x14ac:dyDescent="0.25">
      <c r="A518" s="80" t="s">
        <v>651</v>
      </c>
      <c r="B518" s="81" t="s">
        <v>103</v>
      </c>
      <c r="C518" s="81" t="s">
        <v>493</v>
      </c>
      <c r="D518" s="81" t="s">
        <v>652</v>
      </c>
      <c r="E518" s="81"/>
      <c r="F518" s="82">
        <v>408</v>
      </c>
    </row>
    <row r="519" spans="1:6" ht="15.75" x14ac:dyDescent="0.25">
      <c r="A519" s="80" t="s">
        <v>114</v>
      </c>
      <c r="B519" s="81" t="s">
        <v>103</v>
      </c>
      <c r="C519" s="81" t="s">
        <v>493</v>
      </c>
      <c r="D519" s="81" t="s">
        <v>652</v>
      </c>
      <c r="E519" s="81" t="s">
        <v>115</v>
      </c>
      <c r="F519" s="82">
        <v>408</v>
      </c>
    </row>
    <row r="520" spans="1:6" ht="15.75" x14ac:dyDescent="0.25">
      <c r="A520" s="80" t="s">
        <v>116</v>
      </c>
      <c r="B520" s="81" t="s">
        <v>103</v>
      </c>
      <c r="C520" s="81" t="s">
        <v>493</v>
      </c>
      <c r="D520" s="81" t="s">
        <v>652</v>
      </c>
      <c r="E520" s="81" t="s">
        <v>117</v>
      </c>
      <c r="F520" s="82">
        <v>408</v>
      </c>
    </row>
    <row r="521" spans="1:6" ht="31.5" x14ac:dyDescent="0.25">
      <c r="A521" s="80" t="s">
        <v>512</v>
      </c>
      <c r="B521" s="81" t="s">
        <v>103</v>
      </c>
      <c r="C521" s="81" t="s">
        <v>493</v>
      </c>
      <c r="D521" s="81" t="s">
        <v>513</v>
      </c>
      <c r="E521" s="81"/>
      <c r="F521" s="82">
        <v>126</v>
      </c>
    </row>
    <row r="522" spans="1:6" ht="31.5" x14ac:dyDescent="0.25">
      <c r="A522" s="80" t="s">
        <v>514</v>
      </c>
      <c r="B522" s="81" t="s">
        <v>103</v>
      </c>
      <c r="C522" s="81" t="s">
        <v>493</v>
      </c>
      <c r="D522" s="81" t="s">
        <v>515</v>
      </c>
      <c r="E522" s="81"/>
      <c r="F522" s="82">
        <v>126</v>
      </c>
    </row>
    <row r="523" spans="1:6" ht="15.75" x14ac:dyDescent="0.25">
      <c r="A523" s="80" t="s">
        <v>114</v>
      </c>
      <c r="B523" s="81" t="s">
        <v>103</v>
      </c>
      <c r="C523" s="81" t="s">
        <v>493</v>
      </c>
      <c r="D523" s="81" t="s">
        <v>515</v>
      </c>
      <c r="E523" s="81" t="s">
        <v>115</v>
      </c>
      <c r="F523" s="82">
        <v>126</v>
      </c>
    </row>
    <row r="524" spans="1:6" ht="15.75" x14ac:dyDescent="0.25">
      <c r="A524" s="80" t="s">
        <v>116</v>
      </c>
      <c r="B524" s="81" t="s">
        <v>103</v>
      </c>
      <c r="C524" s="81" t="s">
        <v>493</v>
      </c>
      <c r="D524" s="81" t="s">
        <v>515</v>
      </c>
      <c r="E524" s="81" t="s">
        <v>117</v>
      </c>
      <c r="F524" s="82">
        <v>126</v>
      </c>
    </row>
    <row r="525" spans="1:6" ht="47.25" x14ac:dyDescent="0.25">
      <c r="A525" s="80" t="s">
        <v>516</v>
      </c>
      <c r="B525" s="81" t="s">
        <v>103</v>
      </c>
      <c r="C525" s="81" t="s">
        <v>493</v>
      </c>
      <c r="D525" s="81" t="s">
        <v>517</v>
      </c>
      <c r="E525" s="81"/>
      <c r="F525" s="82">
        <v>900</v>
      </c>
    </row>
    <row r="526" spans="1:6" ht="47.25" x14ac:dyDescent="0.25">
      <c r="A526" s="80" t="s">
        <v>518</v>
      </c>
      <c r="B526" s="81" t="s">
        <v>103</v>
      </c>
      <c r="C526" s="81" t="s">
        <v>493</v>
      </c>
      <c r="D526" s="81" t="s">
        <v>519</v>
      </c>
      <c r="E526" s="81"/>
      <c r="F526" s="82">
        <v>900</v>
      </c>
    </row>
    <row r="527" spans="1:6" ht="15.75" x14ac:dyDescent="0.25">
      <c r="A527" s="80" t="s">
        <v>114</v>
      </c>
      <c r="B527" s="81" t="s">
        <v>103</v>
      </c>
      <c r="C527" s="81" t="s">
        <v>493</v>
      </c>
      <c r="D527" s="81" t="s">
        <v>519</v>
      </c>
      <c r="E527" s="81" t="s">
        <v>115</v>
      </c>
      <c r="F527" s="82">
        <v>900</v>
      </c>
    </row>
    <row r="528" spans="1:6" ht="15.75" x14ac:dyDescent="0.25">
      <c r="A528" s="80" t="s">
        <v>116</v>
      </c>
      <c r="B528" s="81" t="s">
        <v>103</v>
      </c>
      <c r="C528" s="81" t="s">
        <v>493</v>
      </c>
      <c r="D528" s="81" t="s">
        <v>519</v>
      </c>
      <c r="E528" s="81" t="s">
        <v>117</v>
      </c>
      <c r="F528" s="82">
        <v>900</v>
      </c>
    </row>
    <row r="529" spans="1:6" ht="31.5" x14ac:dyDescent="0.25">
      <c r="A529" s="80" t="s">
        <v>520</v>
      </c>
      <c r="B529" s="81" t="s">
        <v>103</v>
      </c>
      <c r="C529" s="81" t="s">
        <v>493</v>
      </c>
      <c r="D529" s="81" t="s">
        <v>521</v>
      </c>
      <c r="E529" s="81"/>
      <c r="F529" s="82">
        <v>629.38</v>
      </c>
    </row>
    <row r="530" spans="1:6" ht="15.75" x14ac:dyDescent="0.25">
      <c r="A530" s="80" t="s">
        <v>522</v>
      </c>
      <c r="B530" s="81" t="s">
        <v>103</v>
      </c>
      <c r="C530" s="81" t="s">
        <v>493</v>
      </c>
      <c r="D530" s="81" t="s">
        <v>523</v>
      </c>
      <c r="E530" s="81"/>
      <c r="F530" s="82">
        <v>629.38</v>
      </c>
    </row>
    <row r="531" spans="1:6" ht="15.75" x14ac:dyDescent="0.25">
      <c r="A531" s="80" t="s">
        <v>114</v>
      </c>
      <c r="B531" s="81" t="s">
        <v>103</v>
      </c>
      <c r="C531" s="81" t="s">
        <v>493</v>
      </c>
      <c r="D531" s="81" t="s">
        <v>523</v>
      </c>
      <c r="E531" s="81" t="s">
        <v>115</v>
      </c>
      <c r="F531" s="82">
        <v>629.38</v>
      </c>
    </row>
    <row r="532" spans="1:6" ht="15.75" x14ac:dyDescent="0.25">
      <c r="A532" s="80" t="s">
        <v>116</v>
      </c>
      <c r="B532" s="81" t="s">
        <v>103</v>
      </c>
      <c r="C532" s="81" t="s">
        <v>493</v>
      </c>
      <c r="D532" s="81" t="s">
        <v>523</v>
      </c>
      <c r="E532" s="81" t="s">
        <v>117</v>
      </c>
      <c r="F532" s="82">
        <v>629.38</v>
      </c>
    </row>
    <row r="533" spans="1:6" ht="31.5" x14ac:dyDescent="0.25">
      <c r="A533" s="80" t="s">
        <v>487</v>
      </c>
      <c r="B533" s="81" t="s">
        <v>103</v>
      </c>
      <c r="C533" s="81" t="s">
        <v>493</v>
      </c>
      <c r="D533" s="81" t="s">
        <v>488</v>
      </c>
      <c r="E533" s="81"/>
      <c r="F533" s="82">
        <v>5322.78</v>
      </c>
    </row>
    <row r="534" spans="1:6" ht="31.5" x14ac:dyDescent="0.25">
      <c r="A534" s="80" t="s">
        <v>524</v>
      </c>
      <c r="B534" s="81" t="s">
        <v>103</v>
      </c>
      <c r="C534" s="81" t="s">
        <v>493</v>
      </c>
      <c r="D534" s="81" t="s">
        <v>525</v>
      </c>
      <c r="E534" s="81"/>
      <c r="F534" s="82">
        <v>28.31</v>
      </c>
    </row>
    <row r="535" spans="1:6" ht="31.5" x14ac:dyDescent="0.25">
      <c r="A535" s="80" t="s">
        <v>526</v>
      </c>
      <c r="B535" s="81" t="s">
        <v>103</v>
      </c>
      <c r="C535" s="81" t="s">
        <v>493</v>
      </c>
      <c r="D535" s="81" t="s">
        <v>527</v>
      </c>
      <c r="E535" s="81"/>
      <c r="F535" s="82">
        <v>28.31</v>
      </c>
    </row>
    <row r="536" spans="1:6" ht="15.75" x14ac:dyDescent="0.25">
      <c r="A536" s="80" t="s">
        <v>114</v>
      </c>
      <c r="B536" s="81" t="s">
        <v>103</v>
      </c>
      <c r="C536" s="81" t="s">
        <v>493</v>
      </c>
      <c r="D536" s="81" t="s">
        <v>527</v>
      </c>
      <c r="E536" s="81" t="s">
        <v>115</v>
      </c>
      <c r="F536" s="82">
        <v>28.31</v>
      </c>
    </row>
    <row r="537" spans="1:6" ht="15.75" x14ac:dyDescent="0.25">
      <c r="A537" s="80" t="s">
        <v>116</v>
      </c>
      <c r="B537" s="81" t="s">
        <v>103</v>
      </c>
      <c r="C537" s="81" t="s">
        <v>493</v>
      </c>
      <c r="D537" s="81" t="s">
        <v>527</v>
      </c>
      <c r="E537" s="81" t="s">
        <v>117</v>
      </c>
      <c r="F537" s="82">
        <v>28.31</v>
      </c>
    </row>
    <row r="538" spans="1:6" ht="31.5" x14ac:dyDescent="0.25">
      <c r="A538" s="80" t="s">
        <v>528</v>
      </c>
      <c r="B538" s="81" t="s">
        <v>103</v>
      </c>
      <c r="C538" s="81" t="s">
        <v>493</v>
      </c>
      <c r="D538" s="81" t="s">
        <v>529</v>
      </c>
      <c r="E538" s="81"/>
      <c r="F538" s="82">
        <v>547.20000000000005</v>
      </c>
    </row>
    <row r="539" spans="1:6" ht="31.5" x14ac:dyDescent="0.25">
      <c r="A539" s="80" t="s">
        <v>530</v>
      </c>
      <c r="B539" s="81" t="s">
        <v>103</v>
      </c>
      <c r="C539" s="81" t="s">
        <v>493</v>
      </c>
      <c r="D539" s="81" t="s">
        <v>531</v>
      </c>
      <c r="E539" s="81"/>
      <c r="F539" s="82">
        <v>547.20000000000005</v>
      </c>
    </row>
    <row r="540" spans="1:6" ht="15.75" x14ac:dyDescent="0.25">
      <c r="A540" s="80" t="s">
        <v>114</v>
      </c>
      <c r="B540" s="81" t="s">
        <v>103</v>
      </c>
      <c r="C540" s="81" t="s">
        <v>493</v>
      </c>
      <c r="D540" s="81" t="s">
        <v>531</v>
      </c>
      <c r="E540" s="81" t="s">
        <v>115</v>
      </c>
      <c r="F540" s="82">
        <v>547.20000000000005</v>
      </c>
    </row>
    <row r="541" spans="1:6" ht="15.75" x14ac:dyDescent="0.25">
      <c r="A541" s="80" t="s">
        <v>116</v>
      </c>
      <c r="B541" s="81" t="s">
        <v>103</v>
      </c>
      <c r="C541" s="81" t="s">
        <v>493</v>
      </c>
      <c r="D541" s="81" t="s">
        <v>531</v>
      </c>
      <c r="E541" s="81" t="s">
        <v>117</v>
      </c>
      <c r="F541" s="82">
        <v>547.20000000000005</v>
      </c>
    </row>
    <row r="542" spans="1:6" ht="31.5" x14ac:dyDescent="0.25">
      <c r="A542" s="80" t="s">
        <v>532</v>
      </c>
      <c r="B542" s="81" t="s">
        <v>103</v>
      </c>
      <c r="C542" s="81" t="s">
        <v>493</v>
      </c>
      <c r="D542" s="81" t="s">
        <v>533</v>
      </c>
      <c r="E542" s="81"/>
      <c r="F542" s="82">
        <v>62.5</v>
      </c>
    </row>
    <row r="543" spans="1:6" ht="31.5" x14ac:dyDescent="0.25">
      <c r="A543" s="80" t="s">
        <v>534</v>
      </c>
      <c r="B543" s="81" t="s">
        <v>103</v>
      </c>
      <c r="C543" s="81" t="s">
        <v>493</v>
      </c>
      <c r="D543" s="81" t="s">
        <v>535</v>
      </c>
      <c r="E543" s="81"/>
      <c r="F543" s="82">
        <v>62.5</v>
      </c>
    </row>
    <row r="544" spans="1:6" ht="15.75" x14ac:dyDescent="0.25">
      <c r="A544" s="80" t="s">
        <v>114</v>
      </c>
      <c r="B544" s="81" t="s">
        <v>103</v>
      </c>
      <c r="C544" s="81" t="s">
        <v>493</v>
      </c>
      <c r="D544" s="81" t="s">
        <v>535</v>
      </c>
      <c r="E544" s="81" t="s">
        <v>115</v>
      </c>
      <c r="F544" s="82">
        <v>62.5</v>
      </c>
    </row>
    <row r="545" spans="1:6" ht="15.75" x14ac:dyDescent="0.25">
      <c r="A545" s="80" t="s">
        <v>116</v>
      </c>
      <c r="B545" s="81" t="s">
        <v>103</v>
      </c>
      <c r="C545" s="81" t="s">
        <v>493</v>
      </c>
      <c r="D545" s="81" t="s">
        <v>535</v>
      </c>
      <c r="E545" s="81" t="s">
        <v>117</v>
      </c>
      <c r="F545" s="82">
        <v>62.5</v>
      </c>
    </row>
    <row r="546" spans="1:6" ht="63" x14ac:dyDescent="0.25">
      <c r="A546" s="80" t="s">
        <v>536</v>
      </c>
      <c r="B546" s="81" t="s">
        <v>103</v>
      </c>
      <c r="C546" s="81" t="s">
        <v>493</v>
      </c>
      <c r="D546" s="81" t="s">
        <v>537</v>
      </c>
      <c r="E546" s="81"/>
      <c r="F546" s="82">
        <v>639.99</v>
      </c>
    </row>
    <row r="547" spans="1:6" ht="63" x14ac:dyDescent="0.25">
      <c r="A547" s="80" t="s">
        <v>538</v>
      </c>
      <c r="B547" s="81" t="s">
        <v>103</v>
      </c>
      <c r="C547" s="81" t="s">
        <v>493</v>
      </c>
      <c r="D547" s="81" t="s">
        <v>539</v>
      </c>
      <c r="E547" s="81"/>
      <c r="F547" s="82">
        <v>639.99</v>
      </c>
    </row>
    <row r="548" spans="1:6" ht="15.75" x14ac:dyDescent="0.25">
      <c r="A548" s="80" t="s">
        <v>261</v>
      </c>
      <c r="B548" s="81" t="s">
        <v>103</v>
      </c>
      <c r="C548" s="81" t="s">
        <v>493</v>
      </c>
      <c r="D548" s="81" t="s">
        <v>539</v>
      </c>
      <c r="E548" s="81" t="s">
        <v>262</v>
      </c>
      <c r="F548" s="82">
        <v>639.99</v>
      </c>
    </row>
    <row r="549" spans="1:6" ht="15.75" x14ac:dyDescent="0.25">
      <c r="A549" s="80" t="s">
        <v>540</v>
      </c>
      <c r="B549" s="81" t="s">
        <v>103</v>
      </c>
      <c r="C549" s="81" t="s">
        <v>493</v>
      </c>
      <c r="D549" s="81" t="s">
        <v>539</v>
      </c>
      <c r="E549" s="81" t="s">
        <v>541</v>
      </c>
      <c r="F549" s="82">
        <v>639.99</v>
      </c>
    </row>
    <row r="550" spans="1:6" ht="78.75" x14ac:dyDescent="0.25">
      <c r="A550" s="83" t="s">
        <v>542</v>
      </c>
      <c r="B550" s="81" t="s">
        <v>103</v>
      </c>
      <c r="C550" s="81" t="s">
        <v>493</v>
      </c>
      <c r="D550" s="81" t="s">
        <v>543</v>
      </c>
      <c r="E550" s="81"/>
      <c r="F550" s="82">
        <v>72</v>
      </c>
    </row>
    <row r="551" spans="1:6" ht="78.75" x14ac:dyDescent="0.25">
      <c r="A551" s="83" t="s">
        <v>544</v>
      </c>
      <c r="B551" s="81" t="s">
        <v>103</v>
      </c>
      <c r="C551" s="81" t="s">
        <v>493</v>
      </c>
      <c r="D551" s="81" t="s">
        <v>545</v>
      </c>
      <c r="E551" s="81"/>
      <c r="F551" s="82">
        <v>72</v>
      </c>
    </row>
    <row r="552" spans="1:6" ht="15.75" x14ac:dyDescent="0.25">
      <c r="A552" s="80" t="s">
        <v>114</v>
      </c>
      <c r="B552" s="81" t="s">
        <v>103</v>
      </c>
      <c r="C552" s="81" t="s">
        <v>493</v>
      </c>
      <c r="D552" s="81" t="s">
        <v>545</v>
      </c>
      <c r="E552" s="81" t="s">
        <v>115</v>
      </c>
      <c r="F552" s="82">
        <v>72</v>
      </c>
    </row>
    <row r="553" spans="1:6" ht="15.75" x14ac:dyDescent="0.25">
      <c r="A553" s="80" t="s">
        <v>116</v>
      </c>
      <c r="B553" s="81" t="s">
        <v>103</v>
      </c>
      <c r="C553" s="81" t="s">
        <v>493</v>
      </c>
      <c r="D553" s="81" t="s">
        <v>545</v>
      </c>
      <c r="E553" s="81" t="s">
        <v>117</v>
      </c>
      <c r="F553" s="82">
        <v>72</v>
      </c>
    </row>
    <row r="554" spans="1:6" ht="31.5" x14ac:dyDescent="0.25">
      <c r="A554" s="80" t="s">
        <v>546</v>
      </c>
      <c r="B554" s="81" t="s">
        <v>103</v>
      </c>
      <c r="C554" s="81" t="s">
        <v>493</v>
      </c>
      <c r="D554" s="81" t="s">
        <v>547</v>
      </c>
      <c r="E554" s="81"/>
      <c r="F554" s="82">
        <v>3914.7</v>
      </c>
    </row>
    <row r="555" spans="1:6" ht="15.75" x14ac:dyDescent="0.25">
      <c r="A555" s="80" t="s">
        <v>548</v>
      </c>
      <c r="B555" s="81" t="s">
        <v>103</v>
      </c>
      <c r="C555" s="81" t="s">
        <v>493</v>
      </c>
      <c r="D555" s="81" t="s">
        <v>549</v>
      </c>
      <c r="E555" s="81"/>
      <c r="F555" s="82">
        <v>3914.7</v>
      </c>
    </row>
    <row r="556" spans="1:6" ht="15.75" x14ac:dyDescent="0.25">
      <c r="A556" s="80" t="s">
        <v>261</v>
      </c>
      <c r="B556" s="81" t="s">
        <v>103</v>
      </c>
      <c r="C556" s="81" t="s">
        <v>493</v>
      </c>
      <c r="D556" s="81" t="s">
        <v>549</v>
      </c>
      <c r="E556" s="81" t="s">
        <v>262</v>
      </c>
      <c r="F556" s="82">
        <v>3914.7</v>
      </c>
    </row>
    <row r="557" spans="1:6" ht="31.5" x14ac:dyDescent="0.25">
      <c r="A557" s="80" t="s">
        <v>263</v>
      </c>
      <c r="B557" s="81" t="s">
        <v>103</v>
      </c>
      <c r="C557" s="81" t="s">
        <v>493</v>
      </c>
      <c r="D557" s="81" t="s">
        <v>549</v>
      </c>
      <c r="E557" s="81" t="s">
        <v>264</v>
      </c>
      <c r="F557" s="82">
        <v>3914.7</v>
      </c>
    </row>
    <row r="558" spans="1:6" ht="47.25" x14ac:dyDescent="0.25">
      <c r="A558" s="80" t="s">
        <v>550</v>
      </c>
      <c r="B558" s="81" t="s">
        <v>103</v>
      </c>
      <c r="C558" s="81" t="s">
        <v>493</v>
      </c>
      <c r="D558" s="81" t="s">
        <v>551</v>
      </c>
      <c r="E558" s="81"/>
      <c r="F558" s="82">
        <v>58.08</v>
      </c>
    </row>
    <row r="559" spans="1:6" ht="31.5" x14ac:dyDescent="0.25">
      <c r="A559" s="80" t="s">
        <v>552</v>
      </c>
      <c r="B559" s="81" t="s">
        <v>103</v>
      </c>
      <c r="C559" s="81" t="s">
        <v>493</v>
      </c>
      <c r="D559" s="81" t="s">
        <v>553</v>
      </c>
      <c r="E559" s="81"/>
      <c r="F559" s="82">
        <v>58.08</v>
      </c>
    </row>
    <row r="560" spans="1:6" ht="15.75" x14ac:dyDescent="0.25">
      <c r="A560" s="80" t="s">
        <v>114</v>
      </c>
      <c r="B560" s="81" t="s">
        <v>103</v>
      </c>
      <c r="C560" s="81" t="s">
        <v>493</v>
      </c>
      <c r="D560" s="81" t="s">
        <v>553</v>
      </c>
      <c r="E560" s="81" t="s">
        <v>115</v>
      </c>
      <c r="F560" s="82">
        <v>58.08</v>
      </c>
    </row>
    <row r="561" spans="1:6" ht="15.75" x14ac:dyDescent="0.25">
      <c r="A561" s="80" t="s">
        <v>116</v>
      </c>
      <c r="B561" s="81" t="s">
        <v>103</v>
      </c>
      <c r="C561" s="81" t="s">
        <v>493</v>
      </c>
      <c r="D561" s="81" t="s">
        <v>553</v>
      </c>
      <c r="E561" s="81" t="s">
        <v>117</v>
      </c>
      <c r="F561" s="82">
        <v>58.08</v>
      </c>
    </row>
    <row r="562" spans="1:6" ht="31.5" x14ac:dyDescent="0.25">
      <c r="A562" s="80" t="s">
        <v>171</v>
      </c>
      <c r="B562" s="81" t="s">
        <v>103</v>
      </c>
      <c r="C562" s="81" t="s">
        <v>493</v>
      </c>
      <c r="D562" s="81" t="s">
        <v>172</v>
      </c>
      <c r="E562" s="81"/>
      <c r="F562" s="82">
        <v>1847.74</v>
      </c>
    </row>
    <row r="563" spans="1:6" ht="31.5" x14ac:dyDescent="0.25">
      <c r="A563" s="80" t="s">
        <v>554</v>
      </c>
      <c r="B563" s="81" t="s">
        <v>103</v>
      </c>
      <c r="C563" s="81" t="s">
        <v>493</v>
      </c>
      <c r="D563" s="81" t="s">
        <v>555</v>
      </c>
      <c r="E563" s="81"/>
      <c r="F563" s="82">
        <v>1847.74</v>
      </c>
    </row>
    <row r="564" spans="1:6" ht="31.5" x14ac:dyDescent="0.25">
      <c r="A564" s="80" t="s">
        <v>556</v>
      </c>
      <c r="B564" s="81" t="s">
        <v>103</v>
      </c>
      <c r="C564" s="81" t="s">
        <v>493</v>
      </c>
      <c r="D564" s="81" t="s">
        <v>557</v>
      </c>
      <c r="E564" s="81"/>
      <c r="F564" s="82">
        <v>1847.74</v>
      </c>
    </row>
    <row r="565" spans="1:6" ht="15.75" x14ac:dyDescent="0.25">
      <c r="A565" s="80" t="s">
        <v>261</v>
      </c>
      <c r="B565" s="81" t="s">
        <v>103</v>
      </c>
      <c r="C565" s="81" t="s">
        <v>493</v>
      </c>
      <c r="D565" s="81" t="s">
        <v>557</v>
      </c>
      <c r="E565" s="81" t="s">
        <v>262</v>
      </c>
      <c r="F565" s="82">
        <v>1847.74</v>
      </c>
    </row>
    <row r="566" spans="1:6" ht="31.5" x14ac:dyDescent="0.25">
      <c r="A566" s="80" t="s">
        <v>263</v>
      </c>
      <c r="B566" s="81" t="s">
        <v>103</v>
      </c>
      <c r="C566" s="81" t="s">
        <v>493</v>
      </c>
      <c r="D566" s="81" t="s">
        <v>557</v>
      </c>
      <c r="E566" s="81" t="s">
        <v>264</v>
      </c>
      <c r="F566" s="82">
        <v>1847.74</v>
      </c>
    </row>
    <row r="567" spans="1:6" ht="15.75" x14ac:dyDescent="0.25">
      <c r="A567" s="80" t="s">
        <v>35</v>
      </c>
      <c r="B567" s="81" t="s">
        <v>103</v>
      </c>
      <c r="C567" s="81" t="s">
        <v>558</v>
      </c>
      <c r="D567" s="81"/>
      <c r="E567" s="81"/>
      <c r="F567" s="82">
        <v>1044.3399999999999</v>
      </c>
    </row>
    <row r="568" spans="1:6" ht="31.5" x14ac:dyDescent="0.25">
      <c r="A568" s="80" t="s">
        <v>429</v>
      </c>
      <c r="B568" s="81" t="s">
        <v>103</v>
      </c>
      <c r="C568" s="81" t="s">
        <v>558</v>
      </c>
      <c r="D568" s="81" t="s">
        <v>430</v>
      </c>
      <c r="E568" s="81"/>
      <c r="F568" s="82">
        <v>492.42</v>
      </c>
    </row>
    <row r="569" spans="1:6" ht="47.25" x14ac:dyDescent="0.25">
      <c r="A569" s="80" t="s">
        <v>559</v>
      </c>
      <c r="B569" s="81" t="s">
        <v>103</v>
      </c>
      <c r="C569" s="81" t="s">
        <v>558</v>
      </c>
      <c r="D569" s="81" t="s">
        <v>560</v>
      </c>
      <c r="E569" s="81"/>
      <c r="F569" s="82">
        <v>492.42</v>
      </c>
    </row>
    <row r="570" spans="1:6" ht="47.25" x14ac:dyDescent="0.25">
      <c r="A570" s="80" t="s">
        <v>561</v>
      </c>
      <c r="B570" s="81" t="s">
        <v>103</v>
      </c>
      <c r="C570" s="81" t="s">
        <v>558</v>
      </c>
      <c r="D570" s="81" t="s">
        <v>562</v>
      </c>
      <c r="E570" s="81"/>
      <c r="F570" s="82">
        <v>492.42</v>
      </c>
    </row>
    <row r="571" spans="1:6" ht="15.75" x14ac:dyDescent="0.25">
      <c r="A571" s="80" t="s">
        <v>114</v>
      </c>
      <c r="B571" s="81" t="s">
        <v>103</v>
      </c>
      <c r="C571" s="81" t="s">
        <v>558</v>
      </c>
      <c r="D571" s="81" t="s">
        <v>562</v>
      </c>
      <c r="E571" s="81" t="s">
        <v>115</v>
      </c>
      <c r="F571" s="82">
        <v>492.42</v>
      </c>
    </row>
    <row r="572" spans="1:6" ht="15.75" x14ac:dyDescent="0.25">
      <c r="A572" s="80" t="s">
        <v>116</v>
      </c>
      <c r="B572" s="81" t="s">
        <v>103</v>
      </c>
      <c r="C572" s="81" t="s">
        <v>558</v>
      </c>
      <c r="D572" s="81" t="s">
        <v>562</v>
      </c>
      <c r="E572" s="81" t="s">
        <v>117</v>
      </c>
      <c r="F572" s="82">
        <v>492.42</v>
      </c>
    </row>
    <row r="573" spans="1:6" ht="31.5" x14ac:dyDescent="0.25">
      <c r="A573" s="80" t="s">
        <v>181</v>
      </c>
      <c r="B573" s="81" t="s">
        <v>103</v>
      </c>
      <c r="C573" s="81" t="s">
        <v>558</v>
      </c>
      <c r="D573" s="81" t="s">
        <v>182</v>
      </c>
      <c r="E573" s="81"/>
      <c r="F573" s="82">
        <v>551.91999999999996</v>
      </c>
    </row>
    <row r="574" spans="1:6" ht="31.5" x14ac:dyDescent="0.25">
      <c r="A574" s="80" t="s">
        <v>463</v>
      </c>
      <c r="B574" s="81" t="s">
        <v>103</v>
      </c>
      <c r="C574" s="81" t="s">
        <v>558</v>
      </c>
      <c r="D574" s="81" t="s">
        <v>464</v>
      </c>
      <c r="E574" s="81"/>
      <c r="F574" s="82">
        <v>551.91999999999996</v>
      </c>
    </row>
    <row r="575" spans="1:6" ht="47.25" x14ac:dyDescent="0.25">
      <c r="A575" s="80" t="s">
        <v>465</v>
      </c>
      <c r="B575" s="81" t="s">
        <v>103</v>
      </c>
      <c r="C575" s="81" t="s">
        <v>558</v>
      </c>
      <c r="D575" s="81" t="s">
        <v>466</v>
      </c>
      <c r="E575" s="81"/>
      <c r="F575" s="82">
        <v>551.91999999999996</v>
      </c>
    </row>
    <row r="576" spans="1:6" ht="31.5" x14ac:dyDescent="0.25">
      <c r="A576" s="80" t="s">
        <v>467</v>
      </c>
      <c r="B576" s="81" t="s">
        <v>103</v>
      </c>
      <c r="C576" s="81" t="s">
        <v>558</v>
      </c>
      <c r="D576" s="81" t="s">
        <v>468</v>
      </c>
      <c r="E576" s="81"/>
      <c r="F576" s="82">
        <v>551.91999999999996</v>
      </c>
    </row>
    <row r="577" spans="1:6" ht="31.5" x14ac:dyDescent="0.25">
      <c r="A577" s="80" t="s">
        <v>298</v>
      </c>
      <c r="B577" s="81" t="s">
        <v>103</v>
      </c>
      <c r="C577" s="81" t="s">
        <v>558</v>
      </c>
      <c r="D577" s="81" t="s">
        <v>468</v>
      </c>
      <c r="E577" s="81" t="s">
        <v>299</v>
      </c>
      <c r="F577" s="82">
        <v>551.91999999999996</v>
      </c>
    </row>
    <row r="578" spans="1:6" ht="31.5" x14ac:dyDescent="0.25">
      <c r="A578" s="80" t="s">
        <v>300</v>
      </c>
      <c r="B578" s="81" t="s">
        <v>103</v>
      </c>
      <c r="C578" s="81" t="s">
        <v>558</v>
      </c>
      <c r="D578" s="81" t="s">
        <v>468</v>
      </c>
      <c r="E578" s="81" t="s">
        <v>301</v>
      </c>
      <c r="F578" s="82">
        <v>551.91999999999996</v>
      </c>
    </row>
    <row r="579" spans="1:6" ht="15.75" x14ac:dyDescent="0.25">
      <c r="A579" s="80" t="s">
        <v>28</v>
      </c>
      <c r="B579" s="81" t="s">
        <v>103</v>
      </c>
      <c r="C579" s="81" t="s">
        <v>563</v>
      </c>
      <c r="D579" s="81"/>
      <c r="E579" s="81"/>
      <c r="F579" s="82">
        <v>64410.89</v>
      </c>
    </row>
    <row r="580" spans="1:6" ht="15.75" x14ac:dyDescent="0.25">
      <c r="A580" s="80" t="s">
        <v>29</v>
      </c>
      <c r="B580" s="81" t="s">
        <v>103</v>
      </c>
      <c r="C580" s="81" t="s">
        <v>564</v>
      </c>
      <c r="D580" s="81"/>
      <c r="E580" s="81"/>
      <c r="F580" s="82">
        <v>62894.25</v>
      </c>
    </row>
    <row r="581" spans="1:6" ht="31.5" x14ac:dyDescent="0.25">
      <c r="A581" s="80" t="s">
        <v>565</v>
      </c>
      <c r="B581" s="81" t="s">
        <v>103</v>
      </c>
      <c r="C581" s="81" t="s">
        <v>564</v>
      </c>
      <c r="D581" s="81" t="s">
        <v>566</v>
      </c>
      <c r="E581" s="81"/>
      <c r="F581" s="82">
        <v>62894.25</v>
      </c>
    </row>
    <row r="582" spans="1:6" ht="31.5" x14ac:dyDescent="0.25">
      <c r="A582" s="80" t="s">
        <v>567</v>
      </c>
      <c r="B582" s="81" t="s">
        <v>103</v>
      </c>
      <c r="C582" s="81" t="s">
        <v>564</v>
      </c>
      <c r="D582" s="81" t="s">
        <v>568</v>
      </c>
      <c r="E582" s="81"/>
      <c r="F582" s="82">
        <v>50492.02</v>
      </c>
    </row>
    <row r="583" spans="1:6" ht="15.75" x14ac:dyDescent="0.25">
      <c r="A583" s="80" t="s">
        <v>569</v>
      </c>
      <c r="B583" s="81" t="s">
        <v>103</v>
      </c>
      <c r="C583" s="81" t="s">
        <v>564</v>
      </c>
      <c r="D583" s="81" t="s">
        <v>570</v>
      </c>
      <c r="E583" s="81"/>
      <c r="F583" s="82">
        <v>50492.02</v>
      </c>
    </row>
    <row r="584" spans="1:6" ht="63" x14ac:dyDescent="0.25">
      <c r="A584" s="80" t="s">
        <v>136</v>
      </c>
      <c r="B584" s="81" t="s">
        <v>103</v>
      </c>
      <c r="C584" s="81" t="s">
        <v>564</v>
      </c>
      <c r="D584" s="81" t="s">
        <v>570</v>
      </c>
      <c r="E584" s="81" t="s">
        <v>137</v>
      </c>
      <c r="F584" s="82">
        <v>7669.74</v>
      </c>
    </row>
    <row r="585" spans="1:6" ht="15.75" x14ac:dyDescent="0.25">
      <c r="A585" s="80" t="s">
        <v>138</v>
      </c>
      <c r="B585" s="81" t="s">
        <v>103</v>
      </c>
      <c r="C585" s="81" t="s">
        <v>564</v>
      </c>
      <c r="D585" s="81" t="s">
        <v>570</v>
      </c>
      <c r="E585" s="81" t="s">
        <v>139</v>
      </c>
      <c r="F585" s="82">
        <v>7669.74</v>
      </c>
    </row>
    <row r="586" spans="1:6" ht="31.5" x14ac:dyDescent="0.25">
      <c r="A586" s="80" t="s">
        <v>140</v>
      </c>
      <c r="B586" s="81" t="s">
        <v>103</v>
      </c>
      <c r="C586" s="81" t="s">
        <v>564</v>
      </c>
      <c r="D586" s="81" t="s">
        <v>570</v>
      </c>
      <c r="E586" s="81" t="s">
        <v>141</v>
      </c>
      <c r="F586" s="82">
        <v>6585.82</v>
      </c>
    </row>
    <row r="587" spans="1:6" ht="31.5" x14ac:dyDescent="0.25">
      <c r="A587" s="80" t="s">
        <v>142</v>
      </c>
      <c r="B587" s="81" t="s">
        <v>103</v>
      </c>
      <c r="C587" s="81" t="s">
        <v>564</v>
      </c>
      <c r="D587" s="81" t="s">
        <v>570</v>
      </c>
      <c r="E587" s="81" t="s">
        <v>143</v>
      </c>
      <c r="F587" s="82">
        <v>6585.82</v>
      </c>
    </row>
    <row r="588" spans="1:6" ht="31.5" x14ac:dyDescent="0.25">
      <c r="A588" s="80" t="s">
        <v>298</v>
      </c>
      <c r="B588" s="81" t="s">
        <v>103</v>
      </c>
      <c r="C588" s="81" t="s">
        <v>564</v>
      </c>
      <c r="D588" s="81" t="s">
        <v>570</v>
      </c>
      <c r="E588" s="81" t="s">
        <v>299</v>
      </c>
      <c r="F588" s="82">
        <v>36234.69</v>
      </c>
    </row>
    <row r="589" spans="1:6" ht="15.75" x14ac:dyDescent="0.25">
      <c r="A589" s="80" t="s">
        <v>342</v>
      </c>
      <c r="B589" s="81" t="s">
        <v>103</v>
      </c>
      <c r="C589" s="81" t="s">
        <v>564</v>
      </c>
      <c r="D589" s="81" t="s">
        <v>570</v>
      </c>
      <c r="E589" s="81" t="s">
        <v>343</v>
      </c>
      <c r="F589" s="82">
        <v>36234.69</v>
      </c>
    </row>
    <row r="590" spans="1:6" ht="15.75" x14ac:dyDescent="0.25">
      <c r="A590" s="80" t="s">
        <v>144</v>
      </c>
      <c r="B590" s="81" t="s">
        <v>103</v>
      </c>
      <c r="C590" s="81" t="s">
        <v>564</v>
      </c>
      <c r="D590" s="81" t="s">
        <v>570</v>
      </c>
      <c r="E590" s="81" t="s">
        <v>145</v>
      </c>
      <c r="F590" s="82">
        <v>1.77</v>
      </c>
    </row>
    <row r="591" spans="1:6" ht="15.75" x14ac:dyDescent="0.25">
      <c r="A591" s="80" t="s">
        <v>146</v>
      </c>
      <c r="B591" s="81" t="s">
        <v>103</v>
      </c>
      <c r="C591" s="81" t="s">
        <v>564</v>
      </c>
      <c r="D591" s="81" t="s">
        <v>570</v>
      </c>
      <c r="E591" s="81" t="s">
        <v>147</v>
      </c>
      <c r="F591" s="82">
        <v>1.77</v>
      </c>
    </row>
    <row r="592" spans="1:6" ht="31.5" x14ac:dyDescent="0.25">
      <c r="A592" s="80" t="s">
        <v>571</v>
      </c>
      <c r="B592" s="81" t="s">
        <v>103</v>
      </c>
      <c r="C592" s="81" t="s">
        <v>564</v>
      </c>
      <c r="D592" s="81" t="s">
        <v>572</v>
      </c>
      <c r="E592" s="81"/>
      <c r="F592" s="82">
        <v>1102</v>
      </c>
    </row>
    <row r="593" spans="1:6" ht="31.5" x14ac:dyDescent="0.25">
      <c r="A593" s="80" t="s">
        <v>573</v>
      </c>
      <c r="B593" s="81" t="s">
        <v>103</v>
      </c>
      <c r="C593" s="81" t="s">
        <v>564</v>
      </c>
      <c r="D593" s="81" t="s">
        <v>574</v>
      </c>
      <c r="E593" s="81"/>
      <c r="F593" s="82">
        <v>1102</v>
      </c>
    </row>
    <row r="594" spans="1:6" ht="31.5" x14ac:dyDescent="0.25">
      <c r="A594" s="80" t="s">
        <v>140</v>
      </c>
      <c r="B594" s="81" t="s">
        <v>103</v>
      </c>
      <c r="C594" s="81" t="s">
        <v>564</v>
      </c>
      <c r="D594" s="81" t="s">
        <v>574</v>
      </c>
      <c r="E594" s="81" t="s">
        <v>141</v>
      </c>
      <c r="F594" s="82">
        <v>394.46</v>
      </c>
    </row>
    <row r="595" spans="1:6" ht="31.5" x14ac:dyDescent="0.25">
      <c r="A595" s="80" t="s">
        <v>142</v>
      </c>
      <c r="B595" s="81" t="s">
        <v>103</v>
      </c>
      <c r="C595" s="81" t="s">
        <v>564</v>
      </c>
      <c r="D595" s="81" t="s">
        <v>574</v>
      </c>
      <c r="E595" s="81" t="s">
        <v>143</v>
      </c>
      <c r="F595" s="82">
        <v>394.46</v>
      </c>
    </row>
    <row r="596" spans="1:6" ht="15.75" x14ac:dyDescent="0.25">
      <c r="A596" s="80" t="s">
        <v>261</v>
      </c>
      <c r="B596" s="81" t="s">
        <v>103</v>
      </c>
      <c r="C596" s="81" t="s">
        <v>564</v>
      </c>
      <c r="D596" s="81" t="s">
        <v>574</v>
      </c>
      <c r="E596" s="81" t="s">
        <v>262</v>
      </c>
      <c r="F596" s="82">
        <v>161</v>
      </c>
    </row>
    <row r="597" spans="1:6" ht="15.75" x14ac:dyDescent="0.25">
      <c r="A597" s="80" t="s">
        <v>653</v>
      </c>
      <c r="B597" s="81" t="s">
        <v>103</v>
      </c>
      <c r="C597" s="81" t="s">
        <v>564</v>
      </c>
      <c r="D597" s="81" t="s">
        <v>574</v>
      </c>
      <c r="E597" s="81" t="s">
        <v>654</v>
      </c>
      <c r="F597" s="82">
        <v>161</v>
      </c>
    </row>
    <row r="598" spans="1:6" ht="31.5" x14ac:dyDescent="0.25">
      <c r="A598" s="80" t="s">
        <v>298</v>
      </c>
      <c r="B598" s="81" t="s">
        <v>103</v>
      </c>
      <c r="C598" s="81" t="s">
        <v>564</v>
      </c>
      <c r="D598" s="81" t="s">
        <v>574</v>
      </c>
      <c r="E598" s="81" t="s">
        <v>299</v>
      </c>
      <c r="F598" s="82">
        <v>546.54</v>
      </c>
    </row>
    <row r="599" spans="1:6" ht="15.75" x14ac:dyDescent="0.25">
      <c r="A599" s="80" t="s">
        <v>342</v>
      </c>
      <c r="B599" s="81" t="s">
        <v>103</v>
      </c>
      <c r="C599" s="81" t="s">
        <v>564</v>
      </c>
      <c r="D599" s="81" t="s">
        <v>574</v>
      </c>
      <c r="E599" s="81" t="s">
        <v>343</v>
      </c>
      <c r="F599" s="82">
        <v>546.54</v>
      </c>
    </row>
    <row r="600" spans="1:6" ht="47.25" x14ac:dyDescent="0.25">
      <c r="A600" s="80" t="s">
        <v>575</v>
      </c>
      <c r="B600" s="81" t="s">
        <v>103</v>
      </c>
      <c r="C600" s="81" t="s">
        <v>564</v>
      </c>
      <c r="D600" s="81" t="s">
        <v>576</v>
      </c>
      <c r="E600" s="81"/>
      <c r="F600" s="82">
        <v>162.19999999999999</v>
      </c>
    </row>
    <row r="601" spans="1:6" ht="31.5" x14ac:dyDescent="0.25">
      <c r="A601" s="80" t="s">
        <v>577</v>
      </c>
      <c r="B601" s="81" t="s">
        <v>103</v>
      </c>
      <c r="C601" s="81" t="s">
        <v>564</v>
      </c>
      <c r="D601" s="81" t="s">
        <v>578</v>
      </c>
      <c r="E601" s="81"/>
      <c r="F601" s="82">
        <v>162.19999999999999</v>
      </c>
    </row>
    <row r="602" spans="1:6" ht="31.5" x14ac:dyDescent="0.25">
      <c r="A602" s="80" t="s">
        <v>140</v>
      </c>
      <c r="B602" s="81" t="s">
        <v>103</v>
      </c>
      <c r="C602" s="81" t="s">
        <v>564</v>
      </c>
      <c r="D602" s="81" t="s">
        <v>578</v>
      </c>
      <c r="E602" s="81" t="s">
        <v>141</v>
      </c>
      <c r="F602" s="82">
        <v>73.38</v>
      </c>
    </row>
    <row r="603" spans="1:6" ht="31.5" x14ac:dyDescent="0.25">
      <c r="A603" s="80" t="s">
        <v>142</v>
      </c>
      <c r="B603" s="81" t="s">
        <v>103</v>
      </c>
      <c r="C603" s="81" t="s">
        <v>564</v>
      </c>
      <c r="D603" s="81" t="s">
        <v>578</v>
      </c>
      <c r="E603" s="81" t="s">
        <v>143</v>
      </c>
      <c r="F603" s="82">
        <v>73.38</v>
      </c>
    </row>
    <row r="604" spans="1:6" ht="31.5" x14ac:dyDescent="0.25">
      <c r="A604" s="80" t="s">
        <v>298</v>
      </c>
      <c r="B604" s="81" t="s">
        <v>103</v>
      </c>
      <c r="C604" s="81" t="s">
        <v>564</v>
      </c>
      <c r="D604" s="81" t="s">
        <v>578</v>
      </c>
      <c r="E604" s="81" t="s">
        <v>299</v>
      </c>
      <c r="F604" s="82">
        <v>88.82</v>
      </c>
    </row>
    <row r="605" spans="1:6" ht="15.75" x14ac:dyDescent="0.25">
      <c r="A605" s="80" t="s">
        <v>342</v>
      </c>
      <c r="B605" s="81" t="s">
        <v>103</v>
      </c>
      <c r="C605" s="81" t="s">
        <v>564</v>
      </c>
      <c r="D605" s="81" t="s">
        <v>578</v>
      </c>
      <c r="E605" s="81" t="s">
        <v>343</v>
      </c>
      <c r="F605" s="82">
        <v>88.82</v>
      </c>
    </row>
    <row r="606" spans="1:6" ht="15.75" x14ac:dyDescent="0.25">
      <c r="A606" s="80" t="s">
        <v>579</v>
      </c>
      <c r="B606" s="81" t="s">
        <v>103</v>
      </c>
      <c r="C606" s="81" t="s">
        <v>564</v>
      </c>
      <c r="D606" s="81" t="s">
        <v>580</v>
      </c>
      <c r="E606" s="81"/>
      <c r="F606" s="82">
        <v>11138.03</v>
      </c>
    </row>
    <row r="607" spans="1:6" ht="15.75" x14ac:dyDescent="0.25">
      <c r="A607" s="80" t="s">
        <v>581</v>
      </c>
      <c r="B607" s="81" t="s">
        <v>103</v>
      </c>
      <c r="C607" s="81" t="s">
        <v>564</v>
      </c>
      <c r="D607" s="81" t="s">
        <v>582</v>
      </c>
      <c r="E607" s="81"/>
      <c r="F607" s="82">
        <v>2798.11</v>
      </c>
    </row>
    <row r="608" spans="1:6" ht="31.5" x14ac:dyDescent="0.25">
      <c r="A608" s="80" t="s">
        <v>140</v>
      </c>
      <c r="B608" s="81" t="s">
        <v>103</v>
      </c>
      <c r="C608" s="81" t="s">
        <v>564</v>
      </c>
      <c r="D608" s="81" t="s">
        <v>582</v>
      </c>
      <c r="E608" s="81" t="s">
        <v>141</v>
      </c>
      <c r="F608" s="82">
        <v>1430.84</v>
      </c>
    </row>
    <row r="609" spans="1:6" ht="31.5" x14ac:dyDescent="0.25">
      <c r="A609" s="80" t="s">
        <v>142</v>
      </c>
      <c r="B609" s="81" t="s">
        <v>103</v>
      </c>
      <c r="C609" s="81" t="s">
        <v>564</v>
      </c>
      <c r="D609" s="81" t="s">
        <v>582</v>
      </c>
      <c r="E609" s="81" t="s">
        <v>143</v>
      </c>
      <c r="F609" s="82">
        <v>1430.84</v>
      </c>
    </row>
    <row r="610" spans="1:6" ht="31.5" x14ac:dyDescent="0.25">
      <c r="A610" s="80" t="s">
        <v>298</v>
      </c>
      <c r="B610" s="81" t="s">
        <v>103</v>
      </c>
      <c r="C610" s="81" t="s">
        <v>564</v>
      </c>
      <c r="D610" s="81" t="s">
        <v>582</v>
      </c>
      <c r="E610" s="81" t="s">
        <v>299</v>
      </c>
      <c r="F610" s="82">
        <v>1367.27</v>
      </c>
    </row>
    <row r="611" spans="1:6" ht="15.75" x14ac:dyDescent="0.25">
      <c r="A611" s="80" t="s">
        <v>342</v>
      </c>
      <c r="B611" s="81" t="s">
        <v>103</v>
      </c>
      <c r="C611" s="81" t="s">
        <v>564</v>
      </c>
      <c r="D611" s="81" t="s">
        <v>582</v>
      </c>
      <c r="E611" s="81" t="s">
        <v>343</v>
      </c>
      <c r="F611" s="82">
        <v>1367.27</v>
      </c>
    </row>
    <row r="612" spans="1:6" ht="15.75" x14ac:dyDescent="0.25">
      <c r="A612" s="80" t="s">
        <v>99</v>
      </c>
      <c r="B612" s="81" t="s">
        <v>103</v>
      </c>
      <c r="C612" s="81" t="s">
        <v>564</v>
      </c>
      <c r="D612" s="81" t="s">
        <v>655</v>
      </c>
      <c r="E612" s="81"/>
      <c r="F612" s="82">
        <v>7940</v>
      </c>
    </row>
    <row r="613" spans="1:6" ht="31.5" x14ac:dyDescent="0.25">
      <c r="A613" s="80" t="s">
        <v>278</v>
      </c>
      <c r="B613" s="81" t="s">
        <v>103</v>
      </c>
      <c r="C613" s="81" t="s">
        <v>564</v>
      </c>
      <c r="D613" s="81" t="s">
        <v>655</v>
      </c>
      <c r="E613" s="81" t="s">
        <v>279</v>
      </c>
      <c r="F613" s="82">
        <v>7940</v>
      </c>
    </row>
    <row r="614" spans="1:6" ht="94.5" x14ac:dyDescent="0.25">
      <c r="A614" s="83" t="s">
        <v>318</v>
      </c>
      <c r="B614" s="81" t="s">
        <v>103</v>
      </c>
      <c r="C614" s="81" t="s">
        <v>564</v>
      </c>
      <c r="D614" s="81" t="s">
        <v>655</v>
      </c>
      <c r="E614" s="81" t="s">
        <v>319</v>
      </c>
      <c r="F614" s="82">
        <v>7940</v>
      </c>
    </row>
    <row r="615" spans="1:6" ht="31.5" x14ac:dyDescent="0.25">
      <c r="A615" s="80" t="s">
        <v>583</v>
      </c>
      <c r="B615" s="81" t="s">
        <v>103</v>
      </c>
      <c r="C615" s="81" t="s">
        <v>564</v>
      </c>
      <c r="D615" s="81" t="s">
        <v>584</v>
      </c>
      <c r="E615" s="81"/>
      <c r="F615" s="82">
        <v>399.92</v>
      </c>
    </row>
    <row r="616" spans="1:6" ht="31.5" x14ac:dyDescent="0.25">
      <c r="A616" s="80" t="s">
        <v>278</v>
      </c>
      <c r="B616" s="81" t="s">
        <v>103</v>
      </c>
      <c r="C616" s="81" t="s">
        <v>564</v>
      </c>
      <c r="D616" s="81" t="s">
        <v>584</v>
      </c>
      <c r="E616" s="81" t="s">
        <v>279</v>
      </c>
      <c r="F616" s="82">
        <v>399.92</v>
      </c>
    </row>
    <row r="617" spans="1:6" ht="15.75" x14ac:dyDescent="0.25">
      <c r="A617" s="80" t="s">
        <v>280</v>
      </c>
      <c r="B617" s="81" t="s">
        <v>103</v>
      </c>
      <c r="C617" s="81" t="s">
        <v>564</v>
      </c>
      <c r="D617" s="81" t="s">
        <v>584</v>
      </c>
      <c r="E617" s="81" t="s">
        <v>281</v>
      </c>
      <c r="F617" s="82">
        <v>399.92</v>
      </c>
    </row>
    <row r="618" spans="1:6" ht="15.75" x14ac:dyDescent="0.25">
      <c r="A618" s="80" t="s">
        <v>585</v>
      </c>
      <c r="B618" s="81" t="s">
        <v>103</v>
      </c>
      <c r="C618" s="81" t="s">
        <v>586</v>
      </c>
      <c r="D618" s="81"/>
      <c r="E618" s="81"/>
      <c r="F618" s="82">
        <v>1516.64</v>
      </c>
    </row>
    <row r="619" spans="1:6" ht="31.5" x14ac:dyDescent="0.25">
      <c r="A619" s="80" t="s">
        <v>565</v>
      </c>
      <c r="B619" s="81" t="s">
        <v>103</v>
      </c>
      <c r="C619" s="81" t="s">
        <v>586</v>
      </c>
      <c r="D619" s="81" t="s">
        <v>566</v>
      </c>
      <c r="E619" s="81"/>
      <c r="F619" s="82">
        <v>1516.64</v>
      </c>
    </row>
    <row r="620" spans="1:6" ht="31.5" x14ac:dyDescent="0.25">
      <c r="A620" s="80" t="s">
        <v>571</v>
      </c>
      <c r="B620" s="81" t="s">
        <v>103</v>
      </c>
      <c r="C620" s="81" t="s">
        <v>586</v>
      </c>
      <c r="D620" s="81" t="s">
        <v>572</v>
      </c>
      <c r="E620" s="81"/>
      <c r="F620" s="82">
        <v>1516.64</v>
      </c>
    </row>
    <row r="621" spans="1:6" ht="31.5" x14ac:dyDescent="0.25">
      <c r="A621" s="80" t="s">
        <v>573</v>
      </c>
      <c r="B621" s="81" t="s">
        <v>103</v>
      </c>
      <c r="C621" s="81" t="s">
        <v>586</v>
      </c>
      <c r="D621" s="81" t="s">
        <v>574</v>
      </c>
      <c r="E621" s="81"/>
      <c r="F621" s="82">
        <v>1516.64</v>
      </c>
    </row>
    <row r="622" spans="1:6" ht="31.5" x14ac:dyDescent="0.25">
      <c r="A622" s="80" t="s">
        <v>298</v>
      </c>
      <c r="B622" s="81" t="s">
        <v>103</v>
      </c>
      <c r="C622" s="81" t="s">
        <v>586</v>
      </c>
      <c r="D622" s="81" t="s">
        <v>574</v>
      </c>
      <c r="E622" s="81" t="s">
        <v>299</v>
      </c>
      <c r="F622" s="82">
        <v>1516.64</v>
      </c>
    </row>
    <row r="623" spans="1:6" ht="15.75" x14ac:dyDescent="0.25">
      <c r="A623" s="80" t="s">
        <v>342</v>
      </c>
      <c r="B623" s="81" t="s">
        <v>103</v>
      </c>
      <c r="C623" s="81" t="s">
        <v>586</v>
      </c>
      <c r="D623" s="81" t="s">
        <v>574</v>
      </c>
      <c r="E623" s="81" t="s">
        <v>343</v>
      </c>
      <c r="F623" s="82">
        <v>1516.64</v>
      </c>
    </row>
    <row r="624" spans="1:6" ht="15.75" x14ac:dyDescent="0.25">
      <c r="A624" s="80" t="s">
        <v>30</v>
      </c>
      <c r="B624" s="81" t="s">
        <v>103</v>
      </c>
      <c r="C624" s="81" t="s">
        <v>587</v>
      </c>
      <c r="D624" s="81"/>
      <c r="E624" s="81"/>
      <c r="F624" s="82">
        <v>4818</v>
      </c>
    </row>
    <row r="625" spans="1:6" ht="15.75" x14ac:dyDescent="0.25">
      <c r="A625" s="80" t="s">
        <v>588</v>
      </c>
      <c r="B625" s="81" t="s">
        <v>103</v>
      </c>
      <c r="C625" s="81" t="s">
        <v>589</v>
      </c>
      <c r="D625" s="81"/>
      <c r="E625" s="81"/>
      <c r="F625" s="82">
        <v>2274.5700000000002</v>
      </c>
    </row>
    <row r="626" spans="1:6" ht="31.5" x14ac:dyDescent="0.25">
      <c r="A626" s="80" t="s">
        <v>181</v>
      </c>
      <c r="B626" s="81" t="s">
        <v>103</v>
      </c>
      <c r="C626" s="81" t="s">
        <v>589</v>
      </c>
      <c r="D626" s="81" t="s">
        <v>182</v>
      </c>
      <c r="E626" s="81"/>
      <c r="F626" s="82">
        <v>2274.5700000000002</v>
      </c>
    </row>
    <row r="627" spans="1:6" ht="31.5" x14ac:dyDescent="0.25">
      <c r="A627" s="80" t="s">
        <v>189</v>
      </c>
      <c r="B627" s="81" t="s">
        <v>103</v>
      </c>
      <c r="C627" s="81" t="s">
        <v>589</v>
      </c>
      <c r="D627" s="81" t="s">
        <v>190</v>
      </c>
      <c r="E627" s="81"/>
      <c r="F627" s="82">
        <v>2274.5700000000002</v>
      </c>
    </row>
    <row r="628" spans="1:6" ht="31.5" x14ac:dyDescent="0.25">
      <c r="A628" s="80" t="s">
        <v>590</v>
      </c>
      <c r="B628" s="81" t="s">
        <v>103</v>
      </c>
      <c r="C628" s="81" t="s">
        <v>589</v>
      </c>
      <c r="D628" s="81" t="s">
        <v>591</v>
      </c>
      <c r="E628" s="81"/>
      <c r="F628" s="82">
        <v>2274.5700000000002</v>
      </c>
    </row>
    <row r="629" spans="1:6" ht="31.5" x14ac:dyDescent="0.25">
      <c r="A629" s="80" t="s">
        <v>592</v>
      </c>
      <c r="B629" s="81" t="s">
        <v>103</v>
      </c>
      <c r="C629" s="81" t="s">
        <v>589</v>
      </c>
      <c r="D629" s="81" t="s">
        <v>593</v>
      </c>
      <c r="E629" s="81"/>
      <c r="F629" s="82">
        <v>2274.5700000000002</v>
      </c>
    </row>
    <row r="630" spans="1:6" ht="15.75" x14ac:dyDescent="0.25">
      <c r="A630" s="80" t="s">
        <v>114</v>
      </c>
      <c r="B630" s="81" t="s">
        <v>103</v>
      </c>
      <c r="C630" s="81" t="s">
        <v>589</v>
      </c>
      <c r="D630" s="81" t="s">
        <v>593</v>
      </c>
      <c r="E630" s="81" t="s">
        <v>115</v>
      </c>
      <c r="F630" s="82">
        <v>2274.5700000000002</v>
      </c>
    </row>
    <row r="631" spans="1:6" ht="15.75" x14ac:dyDescent="0.25">
      <c r="A631" s="80" t="s">
        <v>116</v>
      </c>
      <c r="B631" s="81" t="s">
        <v>103</v>
      </c>
      <c r="C631" s="81" t="s">
        <v>589</v>
      </c>
      <c r="D631" s="81" t="s">
        <v>593</v>
      </c>
      <c r="E631" s="81" t="s">
        <v>117</v>
      </c>
      <c r="F631" s="82">
        <v>2274.5700000000002</v>
      </c>
    </row>
    <row r="632" spans="1:6" ht="15.75" x14ac:dyDescent="0.25">
      <c r="A632" s="80" t="s">
        <v>31</v>
      </c>
      <c r="B632" s="81" t="s">
        <v>103</v>
      </c>
      <c r="C632" s="81" t="s">
        <v>594</v>
      </c>
      <c r="D632" s="81"/>
      <c r="E632" s="81"/>
      <c r="F632" s="82">
        <v>2543.4299999999998</v>
      </c>
    </row>
    <row r="633" spans="1:6" ht="31.5" x14ac:dyDescent="0.25">
      <c r="A633" s="80" t="s">
        <v>181</v>
      </c>
      <c r="B633" s="81" t="s">
        <v>103</v>
      </c>
      <c r="C633" s="81" t="s">
        <v>594</v>
      </c>
      <c r="D633" s="81" t="s">
        <v>182</v>
      </c>
      <c r="E633" s="81"/>
      <c r="F633" s="82">
        <v>2543.4299999999998</v>
      </c>
    </row>
    <row r="634" spans="1:6" ht="31.5" x14ac:dyDescent="0.25">
      <c r="A634" s="80" t="s">
        <v>189</v>
      </c>
      <c r="B634" s="81" t="s">
        <v>103</v>
      </c>
      <c r="C634" s="81" t="s">
        <v>594</v>
      </c>
      <c r="D634" s="81" t="s">
        <v>190</v>
      </c>
      <c r="E634" s="81"/>
      <c r="F634" s="82">
        <v>2543.4299999999998</v>
      </c>
    </row>
    <row r="635" spans="1:6" ht="31.5" x14ac:dyDescent="0.25">
      <c r="A635" s="80" t="s">
        <v>595</v>
      </c>
      <c r="B635" s="81" t="s">
        <v>103</v>
      </c>
      <c r="C635" s="81" t="s">
        <v>594</v>
      </c>
      <c r="D635" s="81" t="s">
        <v>596</v>
      </c>
      <c r="E635" s="81"/>
      <c r="F635" s="82">
        <v>1089.93</v>
      </c>
    </row>
    <row r="636" spans="1:6" ht="31.5" x14ac:dyDescent="0.25">
      <c r="A636" s="80" t="s">
        <v>597</v>
      </c>
      <c r="B636" s="81" t="s">
        <v>103</v>
      </c>
      <c r="C636" s="81" t="s">
        <v>594</v>
      </c>
      <c r="D636" s="81" t="s">
        <v>598</v>
      </c>
      <c r="E636" s="81"/>
      <c r="F636" s="82">
        <v>1089.93</v>
      </c>
    </row>
    <row r="637" spans="1:6" ht="15.75" x14ac:dyDescent="0.25">
      <c r="A637" s="80" t="s">
        <v>114</v>
      </c>
      <c r="B637" s="81" t="s">
        <v>103</v>
      </c>
      <c r="C637" s="81" t="s">
        <v>594</v>
      </c>
      <c r="D637" s="81" t="s">
        <v>598</v>
      </c>
      <c r="E637" s="81" t="s">
        <v>115</v>
      </c>
      <c r="F637" s="82">
        <v>454.5</v>
      </c>
    </row>
    <row r="638" spans="1:6" ht="15.75" x14ac:dyDescent="0.25">
      <c r="A638" s="80" t="s">
        <v>116</v>
      </c>
      <c r="B638" s="81" t="s">
        <v>103</v>
      </c>
      <c r="C638" s="81" t="s">
        <v>594</v>
      </c>
      <c r="D638" s="81" t="s">
        <v>598</v>
      </c>
      <c r="E638" s="81" t="s">
        <v>117</v>
      </c>
      <c r="F638" s="82">
        <v>454.5</v>
      </c>
    </row>
    <row r="639" spans="1:6" ht="31.5" x14ac:dyDescent="0.25">
      <c r="A639" s="80" t="s">
        <v>298</v>
      </c>
      <c r="B639" s="81" t="s">
        <v>103</v>
      </c>
      <c r="C639" s="81" t="s">
        <v>594</v>
      </c>
      <c r="D639" s="81" t="s">
        <v>598</v>
      </c>
      <c r="E639" s="81" t="s">
        <v>299</v>
      </c>
      <c r="F639" s="82">
        <v>635.42999999999995</v>
      </c>
    </row>
    <row r="640" spans="1:6" ht="15.75" x14ac:dyDescent="0.25">
      <c r="A640" s="80" t="s">
        <v>342</v>
      </c>
      <c r="B640" s="81" t="s">
        <v>103</v>
      </c>
      <c r="C640" s="81" t="s">
        <v>594</v>
      </c>
      <c r="D640" s="81" t="s">
        <v>598</v>
      </c>
      <c r="E640" s="81" t="s">
        <v>343</v>
      </c>
      <c r="F640" s="82">
        <v>635.42999999999995</v>
      </c>
    </row>
    <row r="641" spans="1:6" ht="31.5" x14ac:dyDescent="0.25">
      <c r="A641" s="80" t="s">
        <v>590</v>
      </c>
      <c r="B641" s="81" t="s">
        <v>103</v>
      </c>
      <c r="C641" s="81" t="s">
        <v>594</v>
      </c>
      <c r="D641" s="81" t="s">
        <v>591</v>
      </c>
      <c r="E641" s="81"/>
      <c r="F641" s="82">
        <v>1453.5</v>
      </c>
    </row>
    <row r="642" spans="1:6" ht="31.5" x14ac:dyDescent="0.25">
      <c r="A642" s="80" t="s">
        <v>592</v>
      </c>
      <c r="B642" s="81" t="s">
        <v>103</v>
      </c>
      <c r="C642" s="81" t="s">
        <v>594</v>
      </c>
      <c r="D642" s="81" t="s">
        <v>593</v>
      </c>
      <c r="E642" s="81"/>
      <c r="F642" s="82">
        <v>1453.5</v>
      </c>
    </row>
    <row r="643" spans="1:6" ht="15.75" x14ac:dyDescent="0.25">
      <c r="A643" s="80" t="s">
        <v>114</v>
      </c>
      <c r="B643" s="81" t="s">
        <v>103</v>
      </c>
      <c r="C643" s="81" t="s">
        <v>594</v>
      </c>
      <c r="D643" s="81" t="s">
        <v>593</v>
      </c>
      <c r="E643" s="81" t="s">
        <v>115</v>
      </c>
      <c r="F643" s="82">
        <v>1453.5</v>
      </c>
    </row>
    <row r="644" spans="1:6" ht="15.75" x14ac:dyDescent="0.25">
      <c r="A644" s="80" t="s">
        <v>116</v>
      </c>
      <c r="B644" s="81" t="s">
        <v>103</v>
      </c>
      <c r="C644" s="81" t="s">
        <v>594</v>
      </c>
      <c r="D644" s="81" t="s">
        <v>593</v>
      </c>
      <c r="E644" s="81" t="s">
        <v>117</v>
      </c>
      <c r="F644" s="82">
        <v>1453.5</v>
      </c>
    </row>
    <row r="645" spans="1:6" ht="31.5" x14ac:dyDescent="0.25">
      <c r="A645" s="80" t="s">
        <v>599</v>
      </c>
      <c r="B645" s="81" t="s">
        <v>600</v>
      </c>
      <c r="C645" s="81"/>
      <c r="D645" s="81"/>
      <c r="E645" s="81"/>
      <c r="F645" s="82">
        <v>4321.84</v>
      </c>
    </row>
    <row r="646" spans="1:6" ht="15.75" x14ac:dyDescent="0.25">
      <c r="A646" s="80" t="s">
        <v>0</v>
      </c>
      <c r="B646" s="81" t="s">
        <v>600</v>
      </c>
      <c r="C646" s="81" t="s">
        <v>104</v>
      </c>
      <c r="D646" s="81"/>
      <c r="E646" s="81"/>
      <c r="F646" s="82">
        <v>4321.84</v>
      </c>
    </row>
    <row r="647" spans="1:6" ht="47.25" x14ac:dyDescent="0.25">
      <c r="A647" s="80" t="s">
        <v>32</v>
      </c>
      <c r="B647" s="81" t="s">
        <v>600</v>
      </c>
      <c r="C647" s="81" t="s">
        <v>601</v>
      </c>
      <c r="D647" s="81"/>
      <c r="E647" s="81"/>
      <c r="F647" s="82">
        <v>4026.53</v>
      </c>
    </row>
    <row r="648" spans="1:6" ht="47.25" x14ac:dyDescent="0.25">
      <c r="A648" s="80" t="s">
        <v>602</v>
      </c>
      <c r="B648" s="81" t="s">
        <v>600</v>
      </c>
      <c r="C648" s="81" t="s">
        <v>601</v>
      </c>
      <c r="D648" s="81" t="s">
        <v>603</v>
      </c>
      <c r="E648" s="81"/>
      <c r="F648" s="82">
        <v>4026.53</v>
      </c>
    </row>
    <row r="649" spans="1:6" ht="63" x14ac:dyDescent="0.25">
      <c r="A649" s="80" t="s">
        <v>604</v>
      </c>
      <c r="B649" s="81" t="s">
        <v>600</v>
      </c>
      <c r="C649" s="81" t="s">
        <v>601</v>
      </c>
      <c r="D649" s="81" t="s">
        <v>605</v>
      </c>
      <c r="E649" s="81"/>
      <c r="F649" s="82">
        <v>3916.23</v>
      </c>
    </row>
    <row r="650" spans="1:6" ht="63" x14ac:dyDescent="0.25">
      <c r="A650" s="80" t="s">
        <v>136</v>
      </c>
      <c r="B650" s="81" t="s">
        <v>600</v>
      </c>
      <c r="C650" s="81" t="s">
        <v>601</v>
      </c>
      <c r="D650" s="81" t="s">
        <v>605</v>
      </c>
      <c r="E650" s="81" t="s">
        <v>137</v>
      </c>
      <c r="F650" s="82">
        <v>3541.66</v>
      </c>
    </row>
    <row r="651" spans="1:6" ht="31.5" x14ac:dyDescent="0.25">
      <c r="A651" s="80" t="s">
        <v>205</v>
      </c>
      <c r="B651" s="81" t="s">
        <v>600</v>
      </c>
      <c r="C651" s="81" t="s">
        <v>601</v>
      </c>
      <c r="D651" s="81" t="s">
        <v>605</v>
      </c>
      <c r="E651" s="81" t="s">
        <v>206</v>
      </c>
      <c r="F651" s="82">
        <v>3541.66</v>
      </c>
    </row>
    <row r="652" spans="1:6" ht="31.5" x14ac:dyDescent="0.25">
      <c r="A652" s="80" t="s">
        <v>140</v>
      </c>
      <c r="B652" s="81" t="s">
        <v>600</v>
      </c>
      <c r="C652" s="81" t="s">
        <v>601</v>
      </c>
      <c r="D652" s="81" t="s">
        <v>605</v>
      </c>
      <c r="E652" s="81" t="s">
        <v>141</v>
      </c>
      <c r="F652" s="82">
        <v>374.57</v>
      </c>
    </row>
    <row r="653" spans="1:6" ht="31.5" x14ac:dyDescent="0.25">
      <c r="A653" s="80" t="s">
        <v>142</v>
      </c>
      <c r="B653" s="81" t="s">
        <v>600</v>
      </c>
      <c r="C653" s="81" t="s">
        <v>601</v>
      </c>
      <c r="D653" s="81" t="s">
        <v>605</v>
      </c>
      <c r="E653" s="81" t="s">
        <v>143</v>
      </c>
      <c r="F653" s="82">
        <v>374.57</v>
      </c>
    </row>
    <row r="654" spans="1:6" ht="63" x14ac:dyDescent="0.25">
      <c r="A654" s="80" t="s">
        <v>604</v>
      </c>
      <c r="B654" s="81" t="s">
        <v>600</v>
      </c>
      <c r="C654" s="81" t="s">
        <v>601</v>
      </c>
      <c r="D654" s="81" t="s">
        <v>656</v>
      </c>
      <c r="E654" s="81"/>
      <c r="F654" s="82">
        <v>82.8</v>
      </c>
    </row>
    <row r="655" spans="1:6" ht="63" x14ac:dyDescent="0.25">
      <c r="A655" s="80" t="s">
        <v>136</v>
      </c>
      <c r="B655" s="81" t="s">
        <v>600</v>
      </c>
      <c r="C655" s="81" t="s">
        <v>601</v>
      </c>
      <c r="D655" s="81" t="s">
        <v>656</v>
      </c>
      <c r="E655" s="81" t="s">
        <v>137</v>
      </c>
      <c r="F655" s="82">
        <v>82.8</v>
      </c>
    </row>
    <row r="656" spans="1:6" ht="31.5" x14ac:dyDescent="0.25">
      <c r="A656" s="80" t="s">
        <v>205</v>
      </c>
      <c r="B656" s="81" t="s">
        <v>600</v>
      </c>
      <c r="C656" s="81" t="s">
        <v>601</v>
      </c>
      <c r="D656" s="81" t="s">
        <v>656</v>
      </c>
      <c r="E656" s="81" t="s">
        <v>206</v>
      </c>
      <c r="F656" s="82">
        <v>82.8</v>
      </c>
    </row>
    <row r="657" spans="1:6" ht="47.25" x14ac:dyDescent="0.25">
      <c r="A657" s="80" t="s">
        <v>657</v>
      </c>
      <c r="B657" s="81" t="s">
        <v>600</v>
      </c>
      <c r="C657" s="81" t="s">
        <v>601</v>
      </c>
      <c r="D657" s="81" t="s">
        <v>658</v>
      </c>
      <c r="E657" s="81"/>
      <c r="F657" s="82">
        <v>27.5</v>
      </c>
    </row>
    <row r="658" spans="1:6" ht="63" x14ac:dyDescent="0.25">
      <c r="A658" s="80" t="s">
        <v>136</v>
      </c>
      <c r="B658" s="81" t="s">
        <v>600</v>
      </c>
      <c r="C658" s="81" t="s">
        <v>601</v>
      </c>
      <c r="D658" s="81" t="s">
        <v>658</v>
      </c>
      <c r="E658" s="81" t="s">
        <v>137</v>
      </c>
      <c r="F658" s="82">
        <v>27.5</v>
      </c>
    </row>
    <row r="659" spans="1:6" ht="31.5" x14ac:dyDescent="0.25">
      <c r="A659" s="80" t="s">
        <v>205</v>
      </c>
      <c r="B659" s="81" t="s">
        <v>600</v>
      </c>
      <c r="C659" s="81" t="s">
        <v>601</v>
      </c>
      <c r="D659" s="81" t="s">
        <v>658</v>
      </c>
      <c r="E659" s="81" t="s">
        <v>206</v>
      </c>
      <c r="F659" s="82">
        <v>27.5</v>
      </c>
    </row>
    <row r="660" spans="1:6" ht="15.75" x14ac:dyDescent="0.25">
      <c r="A660" s="80" t="s">
        <v>3</v>
      </c>
      <c r="B660" s="81" t="s">
        <v>600</v>
      </c>
      <c r="C660" s="81" t="s">
        <v>131</v>
      </c>
      <c r="D660" s="81"/>
      <c r="E660" s="81"/>
      <c r="F660" s="82">
        <v>295.31</v>
      </c>
    </row>
    <row r="661" spans="1:6" ht="15.75" x14ac:dyDescent="0.25">
      <c r="A661" s="80" t="s">
        <v>106</v>
      </c>
      <c r="B661" s="81" t="s">
        <v>600</v>
      </c>
      <c r="C661" s="81" t="s">
        <v>131</v>
      </c>
      <c r="D661" s="81" t="s">
        <v>107</v>
      </c>
      <c r="E661" s="81"/>
      <c r="F661" s="82">
        <v>295.31</v>
      </c>
    </row>
    <row r="662" spans="1:6" ht="47.25" x14ac:dyDescent="0.25">
      <c r="A662" s="80" t="s">
        <v>108</v>
      </c>
      <c r="B662" s="81" t="s">
        <v>600</v>
      </c>
      <c r="C662" s="81" t="s">
        <v>131</v>
      </c>
      <c r="D662" s="81" t="s">
        <v>109</v>
      </c>
      <c r="E662" s="81"/>
      <c r="F662" s="82">
        <v>295.31</v>
      </c>
    </row>
    <row r="663" spans="1:6" ht="15.75" x14ac:dyDescent="0.25">
      <c r="A663" s="80" t="s">
        <v>606</v>
      </c>
      <c r="B663" s="81" t="s">
        <v>600</v>
      </c>
      <c r="C663" s="81" t="s">
        <v>131</v>
      </c>
      <c r="D663" s="81" t="s">
        <v>607</v>
      </c>
      <c r="E663" s="81"/>
      <c r="F663" s="82">
        <v>120.31</v>
      </c>
    </row>
    <row r="664" spans="1:6" ht="63" x14ac:dyDescent="0.25">
      <c r="A664" s="80" t="s">
        <v>608</v>
      </c>
      <c r="B664" s="81" t="s">
        <v>600</v>
      </c>
      <c r="C664" s="81" t="s">
        <v>131</v>
      </c>
      <c r="D664" s="81" t="s">
        <v>609</v>
      </c>
      <c r="E664" s="81"/>
      <c r="F664" s="82">
        <v>120.31</v>
      </c>
    </row>
    <row r="665" spans="1:6" ht="15.75" x14ac:dyDescent="0.25">
      <c r="A665" s="80" t="s">
        <v>144</v>
      </c>
      <c r="B665" s="81" t="s">
        <v>600</v>
      </c>
      <c r="C665" s="81" t="s">
        <v>131</v>
      </c>
      <c r="D665" s="81" t="s">
        <v>609</v>
      </c>
      <c r="E665" s="81" t="s">
        <v>145</v>
      </c>
      <c r="F665" s="82">
        <v>120.31</v>
      </c>
    </row>
    <row r="666" spans="1:6" ht="15.75" x14ac:dyDescent="0.25">
      <c r="A666" s="80" t="s">
        <v>146</v>
      </c>
      <c r="B666" s="81" t="s">
        <v>600</v>
      </c>
      <c r="C666" s="81" t="s">
        <v>131</v>
      </c>
      <c r="D666" s="81" t="s">
        <v>609</v>
      </c>
      <c r="E666" s="81" t="s">
        <v>147</v>
      </c>
      <c r="F666" s="82">
        <v>120.31</v>
      </c>
    </row>
    <row r="667" spans="1:6" ht="63" x14ac:dyDescent="0.25">
      <c r="A667" s="80" t="s">
        <v>610</v>
      </c>
      <c r="B667" s="81" t="s">
        <v>600</v>
      </c>
      <c r="C667" s="81" t="s">
        <v>131</v>
      </c>
      <c r="D667" s="81" t="s">
        <v>611</v>
      </c>
      <c r="E667" s="81"/>
      <c r="F667" s="82">
        <v>175</v>
      </c>
    </row>
    <row r="668" spans="1:6" ht="63" x14ac:dyDescent="0.25">
      <c r="A668" s="80" t="s">
        <v>610</v>
      </c>
      <c r="B668" s="81" t="s">
        <v>600</v>
      </c>
      <c r="C668" s="81" t="s">
        <v>131</v>
      </c>
      <c r="D668" s="81" t="s">
        <v>612</v>
      </c>
      <c r="E668" s="81"/>
      <c r="F668" s="82">
        <v>175</v>
      </c>
    </row>
    <row r="669" spans="1:6" ht="31.5" x14ac:dyDescent="0.25">
      <c r="A669" s="80" t="s">
        <v>140</v>
      </c>
      <c r="B669" s="81" t="s">
        <v>600</v>
      </c>
      <c r="C669" s="81" t="s">
        <v>131</v>
      </c>
      <c r="D669" s="81" t="s">
        <v>612</v>
      </c>
      <c r="E669" s="81" t="s">
        <v>141</v>
      </c>
      <c r="F669" s="82">
        <v>175</v>
      </c>
    </row>
    <row r="670" spans="1:6" ht="31.5" x14ac:dyDescent="0.25">
      <c r="A670" s="80" t="s">
        <v>142</v>
      </c>
      <c r="B670" s="81" t="s">
        <v>600</v>
      </c>
      <c r="C670" s="81" t="s">
        <v>131</v>
      </c>
      <c r="D670" s="81" t="s">
        <v>612</v>
      </c>
      <c r="E670" s="81" t="s">
        <v>143</v>
      </c>
      <c r="F670" s="82">
        <v>175</v>
      </c>
    </row>
    <row r="671" spans="1:6" ht="31.5" x14ac:dyDescent="0.25">
      <c r="A671" s="80" t="s">
        <v>613</v>
      </c>
      <c r="B671" s="81" t="s">
        <v>614</v>
      </c>
      <c r="C671" s="81"/>
      <c r="D671" s="81"/>
      <c r="E671" s="81"/>
      <c r="F671" s="82">
        <v>2879.88</v>
      </c>
    </row>
    <row r="672" spans="1:6" ht="15.75" x14ac:dyDescent="0.25">
      <c r="A672" s="80" t="s">
        <v>0</v>
      </c>
      <c r="B672" s="81" t="s">
        <v>614</v>
      </c>
      <c r="C672" s="81" t="s">
        <v>104</v>
      </c>
      <c r="D672" s="81"/>
      <c r="E672" s="81"/>
      <c r="F672" s="82">
        <v>2879.88</v>
      </c>
    </row>
    <row r="673" spans="1:6" ht="15.75" x14ac:dyDescent="0.25">
      <c r="A673" s="80" t="s">
        <v>98</v>
      </c>
      <c r="B673" s="81" t="s">
        <v>614</v>
      </c>
      <c r="C673" s="81" t="s">
        <v>615</v>
      </c>
      <c r="D673" s="81"/>
      <c r="E673" s="81"/>
      <c r="F673" s="82">
        <v>2879.88</v>
      </c>
    </row>
    <row r="674" spans="1:6" ht="15.75" x14ac:dyDescent="0.25">
      <c r="A674" s="80" t="s">
        <v>106</v>
      </c>
      <c r="B674" s="81" t="s">
        <v>614</v>
      </c>
      <c r="C674" s="81" t="s">
        <v>615</v>
      </c>
      <c r="D674" s="81" t="s">
        <v>107</v>
      </c>
      <c r="E674" s="81"/>
      <c r="F674" s="82">
        <v>2879.88</v>
      </c>
    </row>
    <row r="675" spans="1:6" ht="47.25" x14ac:dyDescent="0.25">
      <c r="A675" s="80" t="s">
        <v>108</v>
      </c>
      <c r="B675" s="81" t="s">
        <v>614</v>
      </c>
      <c r="C675" s="81" t="s">
        <v>615</v>
      </c>
      <c r="D675" s="81" t="s">
        <v>109</v>
      </c>
      <c r="E675" s="81"/>
      <c r="F675" s="82">
        <v>2879.88</v>
      </c>
    </row>
    <row r="676" spans="1:6" ht="31.5" x14ac:dyDescent="0.25">
      <c r="A676" s="80" t="s">
        <v>616</v>
      </c>
      <c r="B676" s="81" t="s">
        <v>614</v>
      </c>
      <c r="C676" s="81" t="s">
        <v>615</v>
      </c>
      <c r="D676" s="81" t="s">
        <v>617</v>
      </c>
      <c r="E676" s="81"/>
      <c r="F676" s="82">
        <v>2879.88</v>
      </c>
    </row>
    <row r="677" spans="1:6" ht="47.25" x14ac:dyDescent="0.25">
      <c r="A677" s="80" t="s">
        <v>618</v>
      </c>
      <c r="B677" s="81" t="s">
        <v>614</v>
      </c>
      <c r="C677" s="81" t="s">
        <v>615</v>
      </c>
      <c r="D677" s="81" t="s">
        <v>619</v>
      </c>
      <c r="E677" s="81"/>
      <c r="F677" s="82">
        <v>2879.88</v>
      </c>
    </row>
    <row r="678" spans="1:6" ht="15.75" x14ac:dyDescent="0.25">
      <c r="A678" s="80" t="s">
        <v>144</v>
      </c>
      <c r="B678" s="81" t="s">
        <v>614</v>
      </c>
      <c r="C678" s="81" t="s">
        <v>615</v>
      </c>
      <c r="D678" s="81" t="s">
        <v>619</v>
      </c>
      <c r="E678" s="81" t="s">
        <v>145</v>
      </c>
      <c r="F678" s="82">
        <v>2879.88</v>
      </c>
    </row>
    <row r="679" spans="1:6" ht="15.75" x14ac:dyDescent="0.25">
      <c r="A679" s="80" t="s">
        <v>620</v>
      </c>
      <c r="B679" s="81" t="s">
        <v>614</v>
      </c>
      <c r="C679" s="81" t="s">
        <v>615</v>
      </c>
      <c r="D679" s="81" t="s">
        <v>619</v>
      </c>
      <c r="E679" s="81" t="s">
        <v>621</v>
      </c>
      <c r="F679" s="82">
        <v>2879.88</v>
      </c>
    </row>
    <row r="680" spans="1:6" ht="15.75" x14ac:dyDescent="0.25">
      <c r="A680" s="84" t="s">
        <v>33</v>
      </c>
      <c r="B680" s="85"/>
      <c r="C680" s="85"/>
      <c r="D680" s="85"/>
      <c r="E680" s="85"/>
      <c r="F680" s="86">
        <v>780611.54</v>
      </c>
    </row>
    <row r="681" spans="1:6" ht="15" x14ac:dyDescent="0.25"/>
    <row r="682" spans="1:6" ht="15" x14ac:dyDescent="0.25"/>
    <row r="683" spans="1:6" ht="15" x14ac:dyDescent="0.25"/>
    <row r="684" spans="1:6" ht="15" x14ac:dyDescent="0.25"/>
    <row r="685" spans="1:6" ht="15" x14ac:dyDescent="0.25"/>
    <row r="686" spans="1:6" ht="15" x14ac:dyDescent="0.25"/>
    <row r="687" spans="1:6" ht="15" x14ac:dyDescent="0.25"/>
    <row r="688" spans="1:6" ht="15" x14ac:dyDescent="0.25"/>
    <row r="689" ht="15" x14ac:dyDescent="0.25"/>
    <row r="690" ht="15" x14ac:dyDescent="0.25"/>
    <row r="691" ht="15" x14ac:dyDescent="0.25"/>
    <row r="692" ht="15" x14ac:dyDescent="0.25"/>
    <row r="693" ht="15" x14ac:dyDescent="0.25"/>
    <row r="694" ht="15" x14ac:dyDescent="0.25"/>
    <row r="695" ht="15" x14ac:dyDescent="0.25"/>
    <row r="696" ht="15" x14ac:dyDescent="0.25"/>
    <row r="697" ht="15" x14ac:dyDescent="0.25"/>
    <row r="698" ht="15" x14ac:dyDescent="0.25"/>
    <row r="699" ht="15" x14ac:dyDescent="0.25"/>
    <row r="700" ht="15" x14ac:dyDescent="0.25"/>
    <row r="701" ht="15" x14ac:dyDescent="0.25"/>
    <row r="702" ht="15" x14ac:dyDescent="0.25"/>
    <row r="703" ht="15" x14ac:dyDescent="0.25"/>
    <row r="704" ht="15" x14ac:dyDescent="0.25"/>
    <row r="705" ht="15" x14ac:dyDescent="0.25"/>
    <row r="706" ht="15" x14ac:dyDescent="0.25"/>
  </sheetData>
  <mergeCells count="3">
    <mergeCell ref="A1:F1"/>
    <mergeCell ref="A9:F11"/>
    <mergeCell ref="D6:F6"/>
  </mergeCells>
  <pageMargins left="0.74803149606299213" right="0.23622047244094491" top="0.55118110236220474" bottom="0.55118110236220474" header="0.51181102362204722" footer="0.31496062992125984"/>
  <pageSetup paperSize="9" scale="71" fitToHeight="5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zoomScaleNormal="100" zoomScaleSheetLayoutView="100" workbookViewId="0">
      <selection activeCell="C15" sqref="C15"/>
    </sheetView>
  </sheetViews>
  <sheetFormatPr defaultColWidth="9" defaultRowHeight="15.75" outlineLevelRow="1" x14ac:dyDescent="0.25"/>
  <cols>
    <col min="1" max="1" width="59.5703125" style="20" customWidth="1"/>
    <col min="2" max="2" width="9.5703125" style="20" customWidth="1"/>
    <col min="3" max="3" width="12.28515625" style="20" customWidth="1"/>
    <col min="4" max="4" width="13" style="8" customWidth="1"/>
    <col min="5" max="16384" width="9" style="2"/>
  </cols>
  <sheetData>
    <row r="1" spans="1:4" x14ac:dyDescent="0.25">
      <c r="A1" s="5"/>
      <c r="B1" s="5"/>
      <c r="C1" s="95" t="s">
        <v>63</v>
      </c>
      <c r="D1" s="95"/>
    </row>
    <row r="2" spans="1:4" x14ac:dyDescent="0.25">
      <c r="A2" s="6"/>
      <c r="B2" s="6"/>
      <c r="C2" s="2"/>
      <c r="D2" s="34" t="s">
        <v>60</v>
      </c>
    </row>
    <row r="3" spans="1:4" x14ac:dyDescent="0.25">
      <c r="A3" s="6"/>
      <c r="B3" s="6"/>
      <c r="C3" s="2"/>
      <c r="D3" s="34" t="s">
        <v>61</v>
      </c>
    </row>
    <row r="4" spans="1:4" x14ac:dyDescent="0.25">
      <c r="A4" s="6"/>
      <c r="B4" s="6"/>
      <c r="C4" s="2"/>
      <c r="D4" s="34" t="s">
        <v>64</v>
      </c>
    </row>
    <row r="5" spans="1:4" x14ac:dyDescent="0.25">
      <c r="A5" s="6"/>
      <c r="B5" s="6"/>
      <c r="C5" s="2"/>
      <c r="D5" s="34" t="s">
        <v>62</v>
      </c>
    </row>
    <row r="6" spans="1:4" x14ac:dyDescent="0.25">
      <c r="A6" s="9"/>
      <c r="B6" s="9"/>
      <c r="C6" s="132" t="s">
        <v>689</v>
      </c>
      <c r="D6" s="132"/>
    </row>
    <row r="7" spans="1:4" x14ac:dyDescent="0.25">
      <c r="A7" s="9"/>
      <c r="B7" s="9"/>
      <c r="C7" s="2"/>
      <c r="D7" s="34"/>
    </row>
    <row r="8" spans="1:4" ht="57" customHeight="1" x14ac:dyDescent="0.25">
      <c r="A8" s="98" t="s">
        <v>659</v>
      </c>
      <c r="B8" s="98"/>
      <c r="C8" s="98"/>
      <c r="D8" s="98"/>
    </row>
    <row r="9" spans="1:4" x14ac:dyDescent="0.25">
      <c r="A9" s="10"/>
      <c r="B9" s="10"/>
      <c r="C9" s="10"/>
    </row>
    <row r="10" spans="1:4" x14ac:dyDescent="0.25">
      <c r="A10" s="96" t="s">
        <v>34</v>
      </c>
      <c r="B10" s="96" t="s">
        <v>36</v>
      </c>
      <c r="C10" s="96" t="s">
        <v>37</v>
      </c>
      <c r="D10" s="97" t="s">
        <v>59</v>
      </c>
    </row>
    <row r="11" spans="1:4" x14ac:dyDescent="0.25">
      <c r="A11" s="96"/>
      <c r="B11" s="96"/>
      <c r="C11" s="96"/>
      <c r="D11" s="97"/>
    </row>
    <row r="12" spans="1:4" outlineLevel="1" x14ac:dyDescent="0.25">
      <c r="A12" s="11" t="s">
        <v>0</v>
      </c>
      <c r="B12" s="12" t="s">
        <v>44</v>
      </c>
      <c r="C12" s="12"/>
      <c r="D12" s="13">
        <f>SUM(D13:D17)</f>
        <v>90388.98</v>
      </c>
    </row>
    <row r="13" spans="1:4" ht="47.25" outlineLevel="1" x14ac:dyDescent="0.25">
      <c r="A13" s="14" t="s">
        <v>32</v>
      </c>
      <c r="B13" s="1" t="s">
        <v>44</v>
      </c>
      <c r="C13" s="1" t="s">
        <v>46</v>
      </c>
      <c r="D13" s="15">
        <f>Прил.3!F647</f>
        <v>4026.53</v>
      </c>
    </row>
    <row r="14" spans="1:4" ht="63" outlineLevel="1" x14ac:dyDescent="0.25">
      <c r="A14" s="14" t="s">
        <v>1</v>
      </c>
      <c r="B14" s="1" t="s">
        <v>44</v>
      </c>
      <c r="C14" s="1" t="s">
        <v>47</v>
      </c>
      <c r="D14" s="15">
        <f>Прил.3!F16</f>
        <v>50173.18</v>
      </c>
    </row>
    <row r="15" spans="1:4" ht="47.25" x14ac:dyDescent="0.25">
      <c r="A15" s="14" t="s">
        <v>2</v>
      </c>
      <c r="B15" s="1" t="s">
        <v>44</v>
      </c>
      <c r="C15" s="1" t="s">
        <v>49</v>
      </c>
      <c r="D15" s="15">
        <f>Прил.3!F23</f>
        <v>9164.69</v>
      </c>
    </row>
    <row r="16" spans="1:4" x14ac:dyDescent="0.25">
      <c r="A16" s="14" t="s">
        <v>98</v>
      </c>
      <c r="B16" s="62" t="s">
        <v>44</v>
      </c>
      <c r="C16" s="62" t="s">
        <v>50</v>
      </c>
      <c r="D16" s="15">
        <f>Прил.3!F673</f>
        <v>2879.88</v>
      </c>
    </row>
    <row r="17" spans="1:4" outlineLevel="1" x14ac:dyDescent="0.25">
      <c r="A17" s="14" t="s">
        <v>3</v>
      </c>
      <c r="B17" s="1" t="s">
        <v>44</v>
      </c>
      <c r="C17" s="1" t="s">
        <v>55</v>
      </c>
      <c r="D17" s="15">
        <f>Прил.3!F660+Прил.3!F39</f>
        <v>24144.7</v>
      </c>
    </row>
    <row r="18" spans="1:4" x14ac:dyDescent="0.25">
      <c r="A18" s="11" t="s">
        <v>4</v>
      </c>
      <c r="B18" s="12" t="s">
        <v>45</v>
      </c>
      <c r="C18" s="12"/>
      <c r="D18" s="13">
        <f>D19</f>
        <v>3338.1</v>
      </c>
    </row>
    <row r="19" spans="1:4" outlineLevel="1" x14ac:dyDescent="0.25">
      <c r="A19" s="14" t="s">
        <v>5</v>
      </c>
      <c r="B19" s="1" t="s">
        <v>45</v>
      </c>
      <c r="C19" s="1" t="s">
        <v>46</v>
      </c>
      <c r="D19" s="15">
        <f>Прил.3!F113</f>
        <v>3338.1</v>
      </c>
    </row>
    <row r="20" spans="1:4" ht="31.5" x14ac:dyDescent="0.25">
      <c r="A20" s="11" t="s">
        <v>6</v>
      </c>
      <c r="B20" s="12" t="s">
        <v>46</v>
      </c>
      <c r="C20" s="12"/>
      <c r="D20" s="13">
        <f>SUM(D21:D22)</f>
        <v>34518.68</v>
      </c>
    </row>
    <row r="21" spans="1:4" ht="47.25" outlineLevel="1" x14ac:dyDescent="0.25">
      <c r="A21" s="14" t="s">
        <v>7</v>
      </c>
      <c r="B21" s="1" t="s">
        <v>46</v>
      </c>
      <c r="C21" s="1" t="s">
        <v>56</v>
      </c>
      <c r="D21" s="15">
        <f>Прил.3!F123</f>
        <v>32740.21</v>
      </c>
    </row>
    <row r="22" spans="1:4" ht="31.5" outlineLevel="1" x14ac:dyDescent="0.25">
      <c r="A22" s="14" t="s">
        <v>8</v>
      </c>
      <c r="B22" s="1" t="s">
        <v>46</v>
      </c>
      <c r="C22" s="1" t="s">
        <v>57</v>
      </c>
      <c r="D22" s="15">
        <f>Прил.3!F130</f>
        <v>1778.47</v>
      </c>
    </row>
    <row r="23" spans="1:4" outlineLevel="1" x14ac:dyDescent="0.25">
      <c r="A23" s="11" t="s">
        <v>9</v>
      </c>
      <c r="B23" s="12" t="s">
        <v>47</v>
      </c>
      <c r="C23" s="12"/>
      <c r="D23" s="13">
        <f>SUM(D24:D27)</f>
        <v>255968.94999999998</v>
      </c>
    </row>
    <row r="24" spans="1:4" outlineLevel="1" x14ac:dyDescent="0.25">
      <c r="A24" s="14" t="s">
        <v>10</v>
      </c>
      <c r="B24" s="1" t="s">
        <v>47</v>
      </c>
      <c r="C24" s="1" t="s">
        <v>51</v>
      </c>
      <c r="D24" s="15">
        <f>Прил.3!F138</f>
        <v>2194.33</v>
      </c>
    </row>
    <row r="25" spans="1:4" outlineLevel="1" x14ac:dyDescent="0.25">
      <c r="A25" s="14" t="s">
        <v>11</v>
      </c>
      <c r="B25" s="1" t="s">
        <v>47</v>
      </c>
      <c r="C25" s="1" t="s">
        <v>56</v>
      </c>
      <c r="D25" s="15">
        <f>Прил.3!F145</f>
        <v>248143.45</v>
      </c>
    </row>
    <row r="26" spans="1:4" x14ac:dyDescent="0.25">
      <c r="A26" s="14" t="s">
        <v>12</v>
      </c>
      <c r="B26" s="1" t="s">
        <v>47</v>
      </c>
      <c r="C26" s="1" t="s">
        <v>52</v>
      </c>
      <c r="D26" s="15">
        <f>Прил.3!F207</f>
        <v>285.87</v>
      </c>
    </row>
    <row r="27" spans="1:4" outlineLevel="1" x14ac:dyDescent="0.25">
      <c r="A27" s="14" t="s">
        <v>13</v>
      </c>
      <c r="B27" s="1" t="s">
        <v>47</v>
      </c>
      <c r="C27" s="1" t="s">
        <v>54</v>
      </c>
      <c r="D27" s="15">
        <f>Прил.3!F218</f>
        <v>5345.3</v>
      </c>
    </row>
    <row r="28" spans="1:4" outlineLevel="1" x14ac:dyDescent="0.25">
      <c r="A28" s="11" t="s">
        <v>14</v>
      </c>
      <c r="B28" s="12" t="s">
        <v>48</v>
      </c>
      <c r="C28" s="12"/>
      <c r="D28" s="13">
        <f>SUM(D29:D32)</f>
        <v>235822.58</v>
      </c>
    </row>
    <row r="29" spans="1:4" outlineLevel="1" x14ac:dyDescent="0.25">
      <c r="A29" s="14" t="s">
        <v>15</v>
      </c>
      <c r="B29" s="1" t="s">
        <v>48</v>
      </c>
      <c r="C29" s="1" t="s">
        <v>44</v>
      </c>
      <c r="D29" s="15">
        <f>Прил.3!F236</f>
        <v>8704.07</v>
      </c>
    </row>
    <row r="30" spans="1:4" outlineLevel="1" x14ac:dyDescent="0.25">
      <c r="A30" s="14" t="s">
        <v>16</v>
      </c>
      <c r="B30" s="1" t="s">
        <v>48</v>
      </c>
      <c r="C30" s="1" t="s">
        <v>45</v>
      </c>
      <c r="D30" s="15">
        <f>Прил.3!F242</f>
        <v>18599.23</v>
      </c>
    </row>
    <row r="31" spans="1:4" x14ac:dyDescent="0.25">
      <c r="A31" s="14" t="s">
        <v>17</v>
      </c>
      <c r="B31" s="1" t="s">
        <v>48</v>
      </c>
      <c r="C31" s="1" t="s">
        <v>46</v>
      </c>
      <c r="D31" s="15">
        <f>Прил.3!F281</f>
        <v>205066.18</v>
      </c>
    </row>
    <row r="32" spans="1:4" ht="31.5" outlineLevel="1" x14ac:dyDescent="0.25">
      <c r="A32" s="14" t="s">
        <v>18</v>
      </c>
      <c r="B32" s="1" t="s">
        <v>48</v>
      </c>
      <c r="C32" s="1" t="s">
        <v>48</v>
      </c>
      <c r="D32" s="15">
        <f>Прил.3!F387</f>
        <v>3453.1</v>
      </c>
    </row>
    <row r="33" spans="1:4" outlineLevel="1" x14ac:dyDescent="0.25">
      <c r="A33" s="11" t="s">
        <v>19</v>
      </c>
      <c r="B33" s="12" t="s">
        <v>49</v>
      </c>
      <c r="C33" s="12"/>
      <c r="D33" s="13">
        <f>D34</f>
        <v>1627.98</v>
      </c>
    </row>
    <row r="34" spans="1:4" outlineLevel="1" x14ac:dyDescent="0.25">
      <c r="A34" s="14" t="s">
        <v>20</v>
      </c>
      <c r="B34" s="1" t="s">
        <v>49</v>
      </c>
      <c r="C34" s="1" t="s">
        <v>44</v>
      </c>
      <c r="D34" s="15">
        <f>Прил.3!F395</f>
        <v>1627.98</v>
      </c>
    </row>
    <row r="35" spans="1:4" x14ac:dyDescent="0.25">
      <c r="A35" s="11" t="s">
        <v>21</v>
      </c>
      <c r="B35" s="12" t="s">
        <v>50</v>
      </c>
      <c r="C35" s="12"/>
      <c r="D35" s="13">
        <f>D36</f>
        <v>34857.74</v>
      </c>
    </row>
    <row r="36" spans="1:4" outlineLevel="1" x14ac:dyDescent="0.25">
      <c r="A36" s="14" t="s">
        <v>22</v>
      </c>
      <c r="B36" s="1" t="s">
        <v>50</v>
      </c>
      <c r="C36" s="1" t="s">
        <v>50</v>
      </c>
      <c r="D36" s="15">
        <f>Прил.3!F403</f>
        <v>34857.74</v>
      </c>
    </row>
    <row r="37" spans="1:4" x14ac:dyDescent="0.25">
      <c r="A37" s="11" t="s">
        <v>23</v>
      </c>
      <c r="B37" s="12" t="s">
        <v>51</v>
      </c>
      <c r="C37" s="12"/>
      <c r="D37" s="13">
        <f>D38</f>
        <v>40950.269999999997</v>
      </c>
    </row>
    <row r="38" spans="1:4" outlineLevel="1" x14ac:dyDescent="0.25">
      <c r="A38" s="14" t="s">
        <v>24</v>
      </c>
      <c r="B38" s="1" t="s">
        <v>51</v>
      </c>
      <c r="C38" s="1" t="s">
        <v>44</v>
      </c>
      <c r="D38" s="15">
        <f>Прил.3!F459</f>
        <v>40950.269999999997</v>
      </c>
    </row>
    <row r="39" spans="1:4" outlineLevel="1" x14ac:dyDescent="0.25">
      <c r="A39" s="11" t="s">
        <v>25</v>
      </c>
      <c r="B39" s="12" t="s">
        <v>52</v>
      </c>
      <c r="C39" s="12"/>
      <c r="D39" s="13">
        <f>SUM(D40:D42)</f>
        <v>13909.369999999999</v>
      </c>
    </row>
    <row r="40" spans="1:4" x14ac:dyDescent="0.25">
      <c r="A40" s="14" t="s">
        <v>26</v>
      </c>
      <c r="B40" s="1" t="s">
        <v>52</v>
      </c>
      <c r="C40" s="1" t="s">
        <v>44</v>
      </c>
      <c r="D40" s="15">
        <f>Прил.3!F482</f>
        <v>2318.15</v>
      </c>
    </row>
    <row r="41" spans="1:4" outlineLevel="1" x14ac:dyDescent="0.25">
      <c r="A41" s="14" t="s">
        <v>27</v>
      </c>
      <c r="B41" s="1" t="s">
        <v>52</v>
      </c>
      <c r="C41" s="1" t="s">
        <v>46</v>
      </c>
      <c r="D41" s="15">
        <f>Прил.3!F495</f>
        <v>10546.88</v>
      </c>
    </row>
    <row r="42" spans="1:4" outlineLevel="1" x14ac:dyDescent="0.25">
      <c r="A42" s="14" t="s">
        <v>35</v>
      </c>
      <c r="B42" s="1" t="s">
        <v>52</v>
      </c>
      <c r="C42" s="1" t="s">
        <v>49</v>
      </c>
      <c r="D42" s="15">
        <f>Прил.3!F567</f>
        <v>1044.3399999999999</v>
      </c>
    </row>
    <row r="43" spans="1:4" outlineLevel="1" x14ac:dyDescent="0.25">
      <c r="A43" s="11" t="s">
        <v>28</v>
      </c>
      <c r="B43" s="12" t="s">
        <v>53</v>
      </c>
      <c r="C43" s="12"/>
      <c r="D43" s="13">
        <f>SUM(D44:D45)</f>
        <v>64410.89</v>
      </c>
    </row>
    <row r="44" spans="1:4" x14ac:dyDescent="0.25">
      <c r="A44" s="14" t="s">
        <v>29</v>
      </c>
      <c r="B44" s="1" t="s">
        <v>53</v>
      </c>
      <c r="C44" s="1" t="s">
        <v>44</v>
      </c>
      <c r="D44" s="15">
        <f>Прил.3!F580</f>
        <v>62894.25</v>
      </c>
    </row>
    <row r="45" spans="1:4" x14ac:dyDescent="0.25">
      <c r="A45" s="14" t="s">
        <v>585</v>
      </c>
      <c r="B45" s="64" t="s">
        <v>53</v>
      </c>
      <c r="C45" s="64" t="s">
        <v>46</v>
      </c>
      <c r="D45" s="15">
        <f>Прил.3!F618</f>
        <v>1516.64</v>
      </c>
    </row>
    <row r="46" spans="1:4" x14ac:dyDescent="0.25">
      <c r="A46" s="11" t="s">
        <v>30</v>
      </c>
      <c r="B46" s="12" t="s">
        <v>54</v>
      </c>
      <c r="C46" s="12"/>
      <c r="D46" s="13">
        <f>SUM(D47:D48)</f>
        <v>4818</v>
      </c>
    </row>
    <row r="47" spans="1:4" x14ac:dyDescent="0.25">
      <c r="A47" s="14" t="s">
        <v>588</v>
      </c>
      <c r="B47" s="64" t="s">
        <v>54</v>
      </c>
      <c r="C47" s="64" t="s">
        <v>44</v>
      </c>
      <c r="D47" s="15">
        <f>Прил.3!F625</f>
        <v>2274.5700000000002</v>
      </c>
    </row>
    <row r="48" spans="1:4" x14ac:dyDescent="0.25">
      <c r="A48" s="14" t="s">
        <v>31</v>
      </c>
      <c r="B48" s="1" t="s">
        <v>54</v>
      </c>
      <c r="C48" s="1" t="s">
        <v>45</v>
      </c>
      <c r="D48" s="15">
        <f>Прил.3!F632</f>
        <v>2543.4299999999998</v>
      </c>
    </row>
    <row r="49" spans="1:4" x14ac:dyDescent="0.25">
      <c r="A49" s="16" t="s">
        <v>33</v>
      </c>
      <c r="B49" s="16"/>
      <c r="C49" s="17"/>
      <c r="D49" s="18">
        <f>D12+D18+D20+D23+D28+D33+D35+D37+D39+D43+D46</f>
        <v>780611.53999999992</v>
      </c>
    </row>
    <row r="50" spans="1:4" x14ac:dyDescent="0.25">
      <c r="A50" s="2"/>
      <c r="B50" s="2"/>
      <c r="C50" s="2"/>
    </row>
    <row r="51" spans="1:4" x14ac:dyDescent="0.25">
      <c r="A51" s="2"/>
      <c r="B51" s="2"/>
      <c r="C51" s="2"/>
      <c r="D51" s="19"/>
    </row>
    <row r="54" spans="1:4" x14ac:dyDescent="0.25">
      <c r="D54" s="19"/>
    </row>
  </sheetData>
  <mergeCells count="7">
    <mergeCell ref="C1:D1"/>
    <mergeCell ref="A10:A11"/>
    <mergeCell ref="B10:B11"/>
    <mergeCell ref="C10:C11"/>
    <mergeCell ref="D10:D11"/>
    <mergeCell ref="A8:D8"/>
    <mergeCell ref="C6:D6"/>
  </mergeCells>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zoomScaleNormal="100" zoomScaleSheetLayoutView="100" workbookViewId="0">
      <selection activeCell="F14" sqref="F14"/>
    </sheetView>
  </sheetViews>
  <sheetFormatPr defaultColWidth="9.140625" defaultRowHeight="12.75" customHeight="1" x14ac:dyDescent="0.2"/>
  <cols>
    <col min="1" max="1" width="43.7109375" style="24" customWidth="1"/>
    <col min="2" max="2" width="13.42578125" style="24" customWidth="1"/>
    <col min="3" max="3" width="14.7109375" style="22" customWidth="1"/>
    <col min="4" max="4" width="15.140625" style="22" customWidth="1"/>
    <col min="5" max="5" width="14" style="22" customWidth="1"/>
    <col min="6" max="6" width="44.7109375" style="24" customWidth="1"/>
    <col min="7" max="8" width="9.140625" style="24"/>
    <col min="9" max="9" width="33.85546875" style="24" customWidth="1"/>
    <col min="10" max="16384" width="9.140625" style="24"/>
  </cols>
  <sheetData>
    <row r="1" spans="1:10" s="21" customFormat="1" ht="15.75" x14ac:dyDescent="0.25">
      <c r="A1" s="101" t="s">
        <v>687</v>
      </c>
      <c r="B1" s="101"/>
      <c r="C1" s="101"/>
      <c r="D1" s="101"/>
      <c r="E1" s="101"/>
      <c r="F1" s="101"/>
    </row>
    <row r="2" spans="1:10" s="21" customFormat="1" ht="15.75" x14ac:dyDescent="0.25">
      <c r="A2" s="74"/>
      <c r="B2" s="74"/>
      <c r="C2" s="74"/>
      <c r="D2" s="74"/>
      <c r="E2" s="74"/>
      <c r="F2" s="30" t="s">
        <v>60</v>
      </c>
    </row>
    <row r="3" spans="1:10" s="21" customFormat="1" ht="15.75" x14ac:dyDescent="0.25">
      <c r="A3" s="74"/>
      <c r="B3" s="74"/>
      <c r="C3" s="74"/>
      <c r="D3" s="74"/>
      <c r="E3" s="74"/>
      <c r="F3" s="30" t="s">
        <v>61</v>
      </c>
    </row>
    <row r="4" spans="1:10" s="21" customFormat="1" ht="15.75" x14ac:dyDescent="0.25">
      <c r="A4" s="74"/>
      <c r="B4" s="74"/>
      <c r="C4" s="74"/>
      <c r="D4" s="74"/>
      <c r="E4" s="74"/>
      <c r="F4" s="30" t="s">
        <v>64</v>
      </c>
    </row>
    <row r="5" spans="1:10" s="21" customFormat="1" ht="15.75" x14ac:dyDescent="0.25">
      <c r="A5" s="74"/>
      <c r="B5" s="74"/>
      <c r="C5" s="74"/>
      <c r="D5" s="74"/>
      <c r="E5" s="74"/>
      <c r="F5" s="30" t="s">
        <v>62</v>
      </c>
    </row>
    <row r="6" spans="1:10" s="21" customFormat="1" ht="15.75" x14ac:dyDescent="0.25">
      <c r="A6" s="74"/>
      <c r="B6" s="74"/>
      <c r="C6" s="74"/>
      <c r="D6" s="74"/>
      <c r="E6" s="74"/>
      <c r="F6" s="30" t="s">
        <v>689</v>
      </c>
    </row>
    <row r="7" spans="1:10" s="21" customFormat="1" ht="15.75" x14ac:dyDescent="0.25">
      <c r="A7" s="74"/>
      <c r="B7" s="74"/>
      <c r="C7" s="74"/>
      <c r="D7" s="74"/>
      <c r="E7" s="74"/>
      <c r="F7" s="74"/>
    </row>
    <row r="8" spans="1:10" s="22" customFormat="1" ht="15.75" x14ac:dyDescent="0.25">
      <c r="A8" s="102" t="s">
        <v>38</v>
      </c>
      <c r="B8" s="102"/>
      <c r="C8" s="102"/>
      <c r="D8" s="102"/>
      <c r="E8" s="102"/>
      <c r="F8" s="102"/>
      <c r="G8" s="2"/>
      <c r="H8" s="2"/>
      <c r="I8" s="2"/>
      <c r="J8" s="2"/>
    </row>
    <row r="9" spans="1:10" s="22" customFormat="1" ht="15.75" x14ac:dyDescent="0.25">
      <c r="A9" s="102" t="s">
        <v>39</v>
      </c>
      <c r="B9" s="102"/>
      <c r="C9" s="102"/>
      <c r="D9" s="102"/>
      <c r="E9" s="102"/>
      <c r="F9" s="102"/>
      <c r="G9" s="2"/>
      <c r="H9" s="2"/>
      <c r="I9" s="2"/>
      <c r="J9" s="2"/>
    </row>
    <row r="10" spans="1:10" s="22" customFormat="1" ht="15.75" x14ac:dyDescent="0.25">
      <c r="A10" s="102" t="s">
        <v>660</v>
      </c>
      <c r="B10" s="102"/>
      <c r="C10" s="102"/>
      <c r="D10" s="102"/>
      <c r="E10" s="102"/>
      <c r="F10" s="102"/>
      <c r="G10" s="2"/>
      <c r="H10" s="2"/>
      <c r="I10" s="2"/>
      <c r="J10" s="2"/>
    </row>
    <row r="11" spans="1:10" s="22" customFormat="1" ht="15.75" x14ac:dyDescent="0.25">
      <c r="A11" s="21"/>
      <c r="B11" s="21"/>
      <c r="C11" s="21"/>
      <c r="D11" s="21"/>
      <c r="E11" s="21"/>
      <c r="F11" s="21"/>
      <c r="G11" s="2"/>
      <c r="H11" s="2"/>
      <c r="I11" s="2"/>
      <c r="J11" s="2"/>
    </row>
    <row r="12" spans="1:10" s="23" customFormat="1" ht="15.75" x14ac:dyDescent="0.25">
      <c r="A12" s="103" t="s">
        <v>40</v>
      </c>
      <c r="B12" s="103" t="s">
        <v>41</v>
      </c>
      <c r="C12" s="103" t="s">
        <v>58</v>
      </c>
      <c r="D12" s="105" t="s">
        <v>666</v>
      </c>
      <c r="E12" s="105" t="s">
        <v>42</v>
      </c>
      <c r="F12" s="105" t="s">
        <v>629</v>
      </c>
    </row>
    <row r="13" spans="1:10" s="23" customFormat="1" ht="61.5" customHeight="1" x14ac:dyDescent="0.25">
      <c r="A13" s="104"/>
      <c r="B13" s="104"/>
      <c r="C13" s="104"/>
      <c r="D13" s="106"/>
      <c r="E13" s="106"/>
      <c r="F13" s="106"/>
    </row>
    <row r="14" spans="1:10" ht="171.75" customHeight="1" x14ac:dyDescent="0.2">
      <c r="A14" s="3" t="s">
        <v>79</v>
      </c>
      <c r="B14" s="79" t="s">
        <v>80</v>
      </c>
      <c r="C14" s="48">
        <v>45515.61</v>
      </c>
      <c r="D14" s="50">
        <v>42932.65</v>
      </c>
      <c r="E14" s="87">
        <f>ROUND(D14/C14*100,2)</f>
        <v>94.33</v>
      </c>
      <c r="F14" s="63" t="s">
        <v>661</v>
      </c>
    </row>
    <row r="15" spans="1:10" ht="63" x14ac:dyDescent="0.2">
      <c r="A15" s="90" t="s">
        <v>335</v>
      </c>
      <c r="B15" s="79" t="s">
        <v>81</v>
      </c>
      <c r="C15" s="48">
        <v>2740.05</v>
      </c>
      <c r="D15" s="50">
        <v>2740.05</v>
      </c>
      <c r="E15" s="87">
        <f>ROUND(D15/C15*100,2)</f>
        <v>100</v>
      </c>
      <c r="F15" s="78" t="s">
        <v>101</v>
      </c>
    </row>
    <row r="16" spans="1:10" ht="171" customHeight="1" x14ac:dyDescent="0.2">
      <c r="A16" s="3" t="s">
        <v>667</v>
      </c>
      <c r="B16" s="79" t="s">
        <v>83</v>
      </c>
      <c r="C16" s="75">
        <v>7940</v>
      </c>
      <c r="D16" s="50">
        <v>7940</v>
      </c>
      <c r="E16" s="87">
        <f t="shared" ref="E16:E26" si="0">ROUND(D16/C16*100,2)</f>
        <v>100</v>
      </c>
      <c r="F16" s="63" t="s">
        <v>668</v>
      </c>
    </row>
    <row r="17" spans="1:6" ht="47.25" x14ac:dyDescent="0.2">
      <c r="A17" s="14" t="s">
        <v>82</v>
      </c>
      <c r="B17" s="79" t="s">
        <v>83</v>
      </c>
      <c r="C17" s="48">
        <v>41765.97</v>
      </c>
      <c r="D17" s="50">
        <v>41765.97</v>
      </c>
      <c r="E17" s="87">
        <f t="shared" si="0"/>
        <v>100</v>
      </c>
      <c r="F17" s="78" t="s">
        <v>101</v>
      </c>
    </row>
    <row r="18" spans="1:6" ht="47.25" customHeight="1" x14ac:dyDescent="0.2">
      <c r="A18" s="76" t="s">
        <v>84</v>
      </c>
      <c r="B18" s="79" t="s">
        <v>83</v>
      </c>
      <c r="C18" s="88">
        <v>1395</v>
      </c>
      <c r="D18" s="50">
        <v>1395</v>
      </c>
      <c r="E18" s="87">
        <f t="shared" si="0"/>
        <v>100</v>
      </c>
      <c r="F18" s="78" t="s">
        <v>101</v>
      </c>
    </row>
    <row r="19" spans="1:6" ht="63" x14ac:dyDescent="0.2">
      <c r="A19" s="76" t="s">
        <v>85</v>
      </c>
      <c r="B19" s="79" t="s">
        <v>83</v>
      </c>
      <c r="C19" s="88">
        <v>616.46</v>
      </c>
      <c r="D19" s="50">
        <v>616.46</v>
      </c>
      <c r="E19" s="87">
        <f t="shared" si="0"/>
        <v>100</v>
      </c>
      <c r="F19" s="78" t="s">
        <v>101</v>
      </c>
    </row>
    <row r="20" spans="1:6" ht="47.25" x14ac:dyDescent="0.2">
      <c r="A20" s="76" t="s">
        <v>86</v>
      </c>
      <c r="B20" s="79" t="s">
        <v>83</v>
      </c>
      <c r="C20" s="88">
        <v>1538.33</v>
      </c>
      <c r="D20" s="50">
        <v>1538.33</v>
      </c>
      <c r="E20" s="87">
        <f t="shared" si="0"/>
        <v>100</v>
      </c>
      <c r="F20" s="78" t="s">
        <v>101</v>
      </c>
    </row>
    <row r="21" spans="1:6" ht="63" x14ac:dyDescent="0.2">
      <c r="A21" s="76" t="s">
        <v>87</v>
      </c>
      <c r="B21" s="79" t="s">
        <v>83</v>
      </c>
      <c r="C21" s="88">
        <v>2747.29</v>
      </c>
      <c r="D21" s="50">
        <v>2747.29</v>
      </c>
      <c r="E21" s="87">
        <f t="shared" si="0"/>
        <v>100</v>
      </c>
      <c r="F21" s="78" t="s">
        <v>101</v>
      </c>
    </row>
    <row r="22" spans="1:6" ht="31.5" x14ac:dyDescent="0.2">
      <c r="A22" s="3" t="s">
        <v>622</v>
      </c>
      <c r="B22" s="79" t="s">
        <v>81</v>
      </c>
      <c r="C22" s="88">
        <v>489.54</v>
      </c>
      <c r="D22" s="50">
        <v>489.54</v>
      </c>
      <c r="E22" s="87">
        <f t="shared" si="0"/>
        <v>100</v>
      </c>
      <c r="F22" s="78" t="s">
        <v>101</v>
      </c>
    </row>
    <row r="23" spans="1:6" ht="63" x14ac:dyDescent="0.2">
      <c r="A23" s="3" t="s">
        <v>88</v>
      </c>
      <c r="B23" s="77" t="s">
        <v>89</v>
      </c>
      <c r="C23" s="75">
        <v>399.92</v>
      </c>
      <c r="D23" s="50">
        <v>399.92</v>
      </c>
      <c r="E23" s="87">
        <f t="shared" si="0"/>
        <v>100</v>
      </c>
      <c r="F23" s="78" t="s">
        <v>101</v>
      </c>
    </row>
    <row r="24" spans="1:6" ht="47.25" x14ac:dyDescent="0.2">
      <c r="A24" s="3" t="s">
        <v>623</v>
      </c>
      <c r="B24" s="79" t="s">
        <v>83</v>
      </c>
      <c r="C24" s="75">
        <v>290</v>
      </c>
      <c r="D24" s="50">
        <v>290</v>
      </c>
      <c r="E24" s="87">
        <f t="shared" si="0"/>
        <v>100</v>
      </c>
      <c r="F24" s="78" t="s">
        <v>101</v>
      </c>
    </row>
    <row r="25" spans="1:6" ht="47.25" x14ac:dyDescent="0.2">
      <c r="A25" s="3" t="s">
        <v>624</v>
      </c>
      <c r="B25" s="79" t="s">
        <v>83</v>
      </c>
      <c r="C25" s="75">
        <v>290</v>
      </c>
      <c r="D25" s="50">
        <v>290</v>
      </c>
      <c r="E25" s="87">
        <f t="shared" si="0"/>
        <v>100</v>
      </c>
      <c r="F25" s="78" t="s">
        <v>101</v>
      </c>
    </row>
    <row r="26" spans="1:6" ht="47.25" x14ac:dyDescent="0.2">
      <c r="A26" s="3" t="s">
        <v>625</v>
      </c>
      <c r="B26" s="79" t="s">
        <v>83</v>
      </c>
      <c r="C26" s="75">
        <v>270</v>
      </c>
      <c r="D26" s="50">
        <v>270</v>
      </c>
      <c r="E26" s="87">
        <f t="shared" si="0"/>
        <v>100</v>
      </c>
      <c r="F26" s="78" t="s">
        <v>101</v>
      </c>
    </row>
    <row r="27" spans="1:6" ht="15.75" x14ac:dyDescent="0.2">
      <c r="A27" s="99" t="s">
        <v>43</v>
      </c>
      <c r="B27" s="100"/>
      <c r="C27" s="49">
        <f>SUM(C14:C26)</f>
        <v>105998.17</v>
      </c>
      <c r="D27" s="49">
        <f>SUM(D14:D26)</f>
        <v>103415.21</v>
      </c>
      <c r="E27" s="89">
        <f>ROUND(D27/C27*100,2)</f>
        <v>97.56</v>
      </c>
      <c r="F27" s="25"/>
    </row>
    <row r="28" spans="1:6" ht="15" x14ac:dyDescent="0.2"/>
    <row r="29" spans="1:6" ht="15" x14ac:dyDescent="0.2"/>
    <row r="30" spans="1:6" ht="15" x14ac:dyDescent="0.2"/>
    <row r="31" spans="1:6" ht="15" x14ac:dyDescent="0.2"/>
    <row r="32" spans="1:6" ht="15" x14ac:dyDescent="0.2"/>
    <row r="33" ht="15" x14ac:dyDescent="0.2"/>
    <row r="34" ht="15" x14ac:dyDescent="0.2"/>
    <row r="35" ht="15" x14ac:dyDescent="0.2"/>
    <row r="36" ht="15" x14ac:dyDescent="0.2"/>
    <row r="37" ht="15" x14ac:dyDescent="0.2"/>
  </sheetData>
  <mergeCells count="11">
    <mergeCell ref="A27:B27"/>
    <mergeCell ref="A1:F1"/>
    <mergeCell ref="A8:F8"/>
    <mergeCell ref="A9:F9"/>
    <mergeCell ref="A10:F10"/>
    <mergeCell ref="A12:A13"/>
    <mergeCell ref="B12:B13"/>
    <mergeCell ref="F12:F13"/>
    <mergeCell ref="C12:C13"/>
    <mergeCell ref="D12:D13"/>
    <mergeCell ref="E12:E13"/>
  </mergeCells>
  <pageMargins left="0.70866141732283472" right="0.70866141732283472" top="0.31" bottom="0.36" header="0.31496062992125984" footer="0.31496062992125984"/>
  <pageSetup paperSize="9" scale="90" fitToHeight="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
  <sheetViews>
    <sheetView workbookViewId="0">
      <selection activeCell="C6" sqref="C6"/>
    </sheetView>
  </sheetViews>
  <sheetFormatPr defaultColWidth="9" defaultRowHeight="15.75" x14ac:dyDescent="0.25"/>
  <cols>
    <col min="1" max="1" width="44" style="2" customWidth="1"/>
    <col min="2" max="2" width="32.140625" style="2" customWidth="1"/>
    <col min="3" max="3" width="36.140625" style="2" customWidth="1"/>
    <col min="4" max="4" width="9.28515625" style="2" customWidth="1"/>
    <col min="5" max="6" width="9" style="2" customWidth="1"/>
    <col min="7" max="16384" width="9" style="2"/>
  </cols>
  <sheetData>
    <row r="1" spans="1:4" x14ac:dyDescent="0.25">
      <c r="A1" s="26"/>
      <c r="B1" s="107" t="s">
        <v>688</v>
      </c>
      <c r="C1" s="107"/>
      <c r="D1" s="27"/>
    </row>
    <row r="2" spans="1:4" x14ac:dyDescent="0.25">
      <c r="A2" s="26"/>
      <c r="B2" s="36"/>
      <c r="C2" s="34" t="s">
        <v>60</v>
      </c>
      <c r="D2" s="27"/>
    </row>
    <row r="3" spans="1:4" x14ac:dyDescent="0.25">
      <c r="A3" s="26"/>
      <c r="B3" s="35"/>
      <c r="C3" s="34" t="s">
        <v>61</v>
      </c>
      <c r="D3" s="27"/>
    </row>
    <row r="4" spans="1:4" x14ac:dyDescent="0.25">
      <c r="A4" s="26"/>
      <c r="B4" s="35"/>
      <c r="C4" s="34" t="s">
        <v>64</v>
      </c>
      <c r="D4" s="27"/>
    </row>
    <row r="5" spans="1:4" x14ac:dyDescent="0.25">
      <c r="A5" s="26"/>
      <c r="B5" s="35"/>
      <c r="C5" s="34" t="s">
        <v>62</v>
      </c>
      <c r="D5" s="27"/>
    </row>
    <row r="6" spans="1:4" x14ac:dyDescent="0.25">
      <c r="A6" s="26"/>
      <c r="B6" s="35"/>
      <c r="C6" s="34" t="s">
        <v>689</v>
      </c>
      <c r="D6" s="27"/>
    </row>
    <row r="7" spans="1:4" x14ac:dyDescent="0.25">
      <c r="A7" s="26"/>
      <c r="B7" s="108"/>
      <c r="C7" s="109"/>
      <c r="D7" s="27"/>
    </row>
    <row r="8" spans="1:4" x14ac:dyDescent="0.25">
      <c r="A8" s="26"/>
      <c r="B8" s="26"/>
      <c r="C8" s="27"/>
      <c r="D8" s="27"/>
    </row>
    <row r="9" spans="1:4" ht="68.25" customHeight="1" x14ac:dyDescent="0.25">
      <c r="A9" s="102" t="s">
        <v>662</v>
      </c>
      <c r="B9" s="102"/>
      <c r="C9" s="102"/>
      <c r="D9" s="27"/>
    </row>
    <row r="10" spans="1:4" x14ac:dyDescent="0.25">
      <c r="A10" s="102"/>
      <c r="B10" s="102"/>
      <c r="C10" s="28"/>
      <c r="D10" s="27"/>
    </row>
    <row r="11" spans="1:4" x14ac:dyDescent="0.25">
      <c r="A11" s="110"/>
      <c r="B11" s="110"/>
      <c r="C11" s="28"/>
      <c r="D11" s="27"/>
    </row>
    <row r="12" spans="1:4" x14ac:dyDescent="0.25">
      <c r="A12" s="29"/>
      <c r="B12" s="29"/>
      <c r="C12" s="28"/>
      <c r="D12" s="27"/>
    </row>
    <row r="13" spans="1:4" ht="31.5" x14ac:dyDescent="0.25">
      <c r="A13" s="33" t="s">
        <v>70</v>
      </c>
      <c r="B13" s="32" t="s">
        <v>663</v>
      </c>
      <c r="C13" s="32" t="s">
        <v>664</v>
      </c>
    </row>
    <row r="14" spans="1:4" x14ac:dyDescent="0.25">
      <c r="A14" s="42" t="s">
        <v>100</v>
      </c>
      <c r="B14" s="91">
        <v>2</v>
      </c>
      <c r="C14" s="92">
        <v>1707</v>
      </c>
    </row>
    <row r="15" spans="1:4" x14ac:dyDescent="0.25">
      <c r="A15" s="42" t="s">
        <v>72</v>
      </c>
      <c r="B15" s="91">
        <v>260.2</v>
      </c>
      <c r="C15" s="92">
        <v>102480.4</v>
      </c>
    </row>
    <row r="16" spans="1:4" x14ac:dyDescent="0.25">
      <c r="A16" s="41" t="s">
        <v>71</v>
      </c>
      <c r="B16" s="33">
        <f>SUM(B14:B15)</f>
        <v>262.2</v>
      </c>
      <c r="C16" s="33">
        <f>SUM(C14:C15)</f>
        <v>104187.4</v>
      </c>
    </row>
    <row r="17" spans="3:3" x14ac:dyDescent="0.25">
      <c r="C17" s="7"/>
    </row>
    <row r="18" spans="3:3" x14ac:dyDescent="0.25">
      <c r="C18" s="7"/>
    </row>
    <row r="19" spans="3:3" x14ac:dyDescent="0.25">
      <c r="C19" s="7"/>
    </row>
    <row r="20" spans="3:3" x14ac:dyDescent="0.25">
      <c r="C20" s="7"/>
    </row>
    <row r="21" spans="3:3" x14ac:dyDescent="0.25">
      <c r="C21" s="7"/>
    </row>
    <row r="22" spans="3:3" x14ac:dyDescent="0.25">
      <c r="C22" s="7"/>
    </row>
  </sheetData>
  <mergeCells count="5">
    <mergeCell ref="A10:B10"/>
    <mergeCell ref="B1:C1"/>
    <mergeCell ref="B7:C7"/>
    <mergeCell ref="A9:C9"/>
    <mergeCell ref="A11:B11"/>
  </mergeCells>
  <pageMargins left="0.82677165354330717" right="0.39370078740157483" top="0.74803149606299213" bottom="0.74803149606299213" header="0.27559055118110237" footer="0.31496062992125984"/>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tabSelected="1" workbookViewId="0">
      <selection activeCell="H11" sqref="H11:H13"/>
    </sheetView>
  </sheetViews>
  <sheetFormatPr defaultRowHeight="15.75" x14ac:dyDescent="0.25"/>
  <cols>
    <col min="1" max="1" width="17.140625" style="4" customWidth="1"/>
    <col min="2" max="2" width="27.140625" style="4" customWidth="1"/>
    <col min="3" max="3" width="33.28515625" style="4" customWidth="1"/>
    <col min="4" max="4" width="26.7109375" style="4" customWidth="1"/>
    <col min="5" max="5" width="15.28515625" style="4" customWidth="1"/>
    <col min="6" max="7" width="15.85546875" style="4" customWidth="1"/>
    <col min="8" max="8" width="18.7109375" style="4" customWidth="1"/>
    <col min="9" max="253" width="8.85546875" style="4"/>
    <col min="254" max="254" width="10.42578125" style="4" customWidth="1"/>
    <col min="255" max="255" width="14.42578125" style="4" customWidth="1"/>
    <col min="256" max="256" width="36.42578125" style="4" customWidth="1"/>
    <col min="257" max="257" width="36.7109375" style="4" customWidth="1"/>
    <col min="258" max="258" width="17.5703125" style="4" customWidth="1"/>
    <col min="259" max="261" width="0" style="4" hidden="1" customWidth="1"/>
    <col min="262" max="262" width="14.7109375" style="4" customWidth="1"/>
    <col min="263" max="263" width="8.85546875" style="4"/>
    <col min="264" max="264" width="14.5703125" style="4" bestFit="1" customWidth="1"/>
    <col min="265" max="509" width="8.85546875" style="4"/>
    <col min="510" max="510" width="10.42578125" style="4" customWidth="1"/>
    <col min="511" max="511" width="14.42578125" style="4" customWidth="1"/>
    <col min="512" max="512" width="36.42578125" style="4" customWidth="1"/>
    <col min="513" max="513" width="36.7109375" style="4" customWidth="1"/>
    <col min="514" max="514" width="17.5703125" style="4" customWidth="1"/>
    <col min="515" max="517" width="0" style="4" hidden="1" customWidth="1"/>
    <col min="518" max="518" width="14.7109375" style="4" customWidth="1"/>
    <col min="519" max="519" width="8.85546875" style="4"/>
    <col min="520" max="520" width="14.5703125" style="4" bestFit="1" customWidth="1"/>
    <col min="521" max="765" width="8.85546875" style="4"/>
    <col min="766" max="766" width="10.42578125" style="4" customWidth="1"/>
    <col min="767" max="767" width="14.42578125" style="4" customWidth="1"/>
    <col min="768" max="768" width="36.42578125" style="4" customWidth="1"/>
    <col min="769" max="769" width="36.7109375" style="4" customWidth="1"/>
    <col min="770" max="770" width="17.5703125" style="4" customWidth="1"/>
    <col min="771" max="773" width="0" style="4" hidden="1" customWidth="1"/>
    <col min="774" max="774" width="14.7109375" style="4" customWidth="1"/>
    <col min="775" max="775" width="8.85546875" style="4"/>
    <col min="776" max="776" width="14.5703125" style="4" bestFit="1" customWidth="1"/>
    <col min="777" max="1021" width="8.85546875" style="4"/>
    <col min="1022" max="1022" width="10.42578125" style="4" customWidth="1"/>
    <col min="1023" max="1023" width="14.42578125" style="4" customWidth="1"/>
    <col min="1024" max="1024" width="36.42578125" style="4" customWidth="1"/>
    <col min="1025" max="1025" width="36.7109375" style="4" customWidth="1"/>
    <col min="1026" max="1026" width="17.5703125" style="4" customWidth="1"/>
    <col min="1027" max="1029" width="0" style="4" hidden="1" customWidth="1"/>
    <col min="1030" max="1030" width="14.7109375" style="4" customWidth="1"/>
    <col min="1031" max="1031" width="8.85546875" style="4"/>
    <col min="1032" max="1032" width="14.5703125" style="4" bestFit="1" customWidth="1"/>
    <col min="1033" max="1277" width="8.85546875" style="4"/>
    <col min="1278" max="1278" width="10.42578125" style="4" customWidth="1"/>
    <col min="1279" max="1279" width="14.42578125" style="4" customWidth="1"/>
    <col min="1280" max="1280" width="36.42578125" style="4" customWidth="1"/>
    <col min="1281" max="1281" width="36.7109375" style="4" customWidth="1"/>
    <col min="1282" max="1282" width="17.5703125" style="4" customWidth="1"/>
    <col min="1283" max="1285" width="0" style="4" hidden="1" customWidth="1"/>
    <col min="1286" max="1286" width="14.7109375" style="4" customWidth="1"/>
    <col min="1287" max="1287" width="8.85546875" style="4"/>
    <col min="1288" max="1288" width="14.5703125" style="4" bestFit="1" customWidth="1"/>
    <col min="1289" max="1533" width="8.85546875" style="4"/>
    <col min="1534" max="1534" width="10.42578125" style="4" customWidth="1"/>
    <col min="1535" max="1535" width="14.42578125" style="4" customWidth="1"/>
    <col min="1536" max="1536" width="36.42578125" style="4" customWidth="1"/>
    <col min="1537" max="1537" width="36.7109375" style="4" customWidth="1"/>
    <col min="1538" max="1538" width="17.5703125" style="4" customWidth="1"/>
    <col min="1539" max="1541" width="0" style="4" hidden="1" customWidth="1"/>
    <col min="1542" max="1542" width="14.7109375" style="4" customWidth="1"/>
    <col min="1543" max="1543" width="8.85546875" style="4"/>
    <col min="1544" max="1544" width="14.5703125" style="4" bestFit="1" customWidth="1"/>
    <col min="1545" max="1789" width="8.85546875" style="4"/>
    <col min="1790" max="1790" width="10.42578125" style="4" customWidth="1"/>
    <col min="1791" max="1791" width="14.42578125" style="4" customWidth="1"/>
    <col min="1792" max="1792" width="36.42578125" style="4" customWidth="1"/>
    <col min="1793" max="1793" width="36.7109375" style="4" customWidth="1"/>
    <col min="1794" max="1794" width="17.5703125" style="4" customWidth="1"/>
    <col min="1795" max="1797" width="0" style="4" hidden="1" customWidth="1"/>
    <col min="1798" max="1798" width="14.7109375" style="4" customWidth="1"/>
    <col min="1799" max="1799" width="8.85546875" style="4"/>
    <col min="1800" max="1800" width="14.5703125" style="4" bestFit="1" customWidth="1"/>
    <col min="1801" max="2045" width="8.85546875" style="4"/>
    <col min="2046" max="2046" width="10.42578125" style="4" customWidth="1"/>
    <col min="2047" max="2047" width="14.42578125" style="4" customWidth="1"/>
    <col min="2048" max="2048" width="36.42578125" style="4" customWidth="1"/>
    <col min="2049" max="2049" width="36.7109375" style="4" customWidth="1"/>
    <col min="2050" max="2050" width="17.5703125" style="4" customWidth="1"/>
    <col min="2051" max="2053" width="0" style="4" hidden="1" customWidth="1"/>
    <col min="2054" max="2054" width="14.7109375" style="4" customWidth="1"/>
    <col min="2055" max="2055" width="8.85546875" style="4"/>
    <col min="2056" max="2056" width="14.5703125" style="4" bestFit="1" customWidth="1"/>
    <col min="2057" max="2301" width="8.85546875" style="4"/>
    <col min="2302" max="2302" width="10.42578125" style="4" customWidth="1"/>
    <col min="2303" max="2303" width="14.42578125" style="4" customWidth="1"/>
    <col min="2304" max="2304" width="36.42578125" style="4" customWidth="1"/>
    <col min="2305" max="2305" width="36.7109375" style="4" customWidth="1"/>
    <col min="2306" max="2306" width="17.5703125" style="4" customWidth="1"/>
    <col min="2307" max="2309" width="0" style="4" hidden="1" customWidth="1"/>
    <col min="2310" max="2310" width="14.7109375" style="4" customWidth="1"/>
    <col min="2311" max="2311" width="8.85546875" style="4"/>
    <col min="2312" max="2312" width="14.5703125" style="4" bestFit="1" customWidth="1"/>
    <col min="2313" max="2557" width="8.85546875" style="4"/>
    <col min="2558" max="2558" width="10.42578125" style="4" customWidth="1"/>
    <col min="2559" max="2559" width="14.42578125" style="4" customWidth="1"/>
    <col min="2560" max="2560" width="36.42578125" style="4" customWidth="1"/>
    <col min="2561" max="2561" width="36.7109375" style="4" customWidth="1"/>
    <col min="2562" max="2562" width="17.5703125" style="4" customWidth="1"/>
    <col min="2563" max="2565" width="0" style="4" hidden="1" customWidth="1"/>
    <col min="2566" max="2566" width="14.7109375" style="4" customWidth="1"/>
    <col min="2567" max="2567" width="8.85546875" style="4"/>
    <col min="2568" max="2568" width="14.5703125" style="4" bestFit="1" customWidth="1"/>
    <col min="2569" max="2813" width="8.85546875" style="4"/>
    <col min="2814" max="2814" width="10.42578125" style="4" customWidth="1"/>
    <col min="2815" max="2815" width="14.42578125" style="4" customWidth="1"/>
    <col min="2816" max="2816" width="36.42578125" style="4" customWidth="1"/>
    <col min="2817" max="2817" width="36.7109375" style="4" customWidth="1"/>
    <col min="2818" max="2818" width="17.5703125" style="4" customWidth="1"/>
    <col min="2819" max="2821" width="0" style="4" hidden="1" customWidth="1"/>
    <col min="2822" max="2822" width="14.7109375" style="4" customWidth="1"/>
    <col min="2823" max="2823" width="8.85546875" style="4"/>
    <col min="2824" max="2824" width="14.5703125" style="4" bestFit="1" customWidth="1"/>
    <col min="2825" max="3069" width="8.85546875" style="4"/>
    <col min="3070" max="3070" width="10.42578125" style="4" customWidth="1"/>
    <col min="3071" max="3071" width="14.42578125" style="4" customWidth="1"/>
    <col min="3072" max="3072" width="36.42578125" style="4" customWidth="1"/>
    <col min="3073" max="3073" width="36.7109375" style="4" customWidth="1"/>
    <col min="3074" max="3074" width="17.5703125" style="4" customWidth="1"/>
    <col min="3075" max="3077" width="0" style="4" hidden="1" customWidth="1"/>
    <col min="3078" max="3078" width="14.7109375" style="4" customWidth="1"/>
    <col min="3079" max="3079" width="8.85546875" style="4"/>
    <col min="3080" max="3080" width="14.5703125" style="4" bestFit="1" customWidth="1"/>
    <col min="3081" max="3325" width="8.85546875" style="4"/>
    <col min="3326" max="3326" width="10.42578125" style="4" customWidth="1"/>
    <col min="3327" max="3327" width="14.42578125" style="4" customWidth="1"/>
    <col min="3328" max="3328" width="36.42578125" style="4" customWidth="1"/>
    <col min="3329" max="3329" width="36.7109375" style="4" customWidth="1"/>
    <col min="3330" max="3330" width="17.5703125" style="4" customWidth="1"/>
    <col min="3331" max="3333" width="0" style="4" hidden="1" customWidth="1"/>
    <col min="3334" max="3334" width="14.7109375" style="4" customWidth="1"/>
    <col min="3335" max="3335" width="8.85546875" style="4"/>
    <col min="3336" max="3336" width="14.5703125" style="4" bestFit="1" customWidth="1"/>
    <col min="3337" max="3581" width="8.85546875" style="4"/>
    <col min="3582" max="3582" width="10.42578125" style="4" customWidth="1"/>
    <col min="3583" max="3583" width="14.42578125" style="4" customWidth="1"/>
    <col min="3584" max="3584" width="36.42578125" style="4" customWidth="1"/>
    <col min="3585" max="3585" width="36.7109375" style="4" customWidth="1"/>
    <col min="3586" max="3586" width="17.5703125" style="4" customWidth="1"/>
    <col min="3587" max="3589" width="0" style="4" hidden="1" customWidth="1"/>
    <col min="3590" max="3590" width="14.7109375" style="4" customWidth="1"/>
    <col min="3591" max="3591" width="8.85546875" style="4"/>
    <col min="3592" max="3592" width="14.5703125" style="4" bestFit="1" customWidth="1"/>
    <col min="3593" max="3837" width="8.85546875" style="4"/>
    <col min="3838" max="3838" width="10.42578125" style="4" customWidth="1"/>
    <col min="3839" max="3839" width="14.42578125" style="4" customWidth="1"/>
    <col min="3840" max="3840" width="36.42578125" style="4" customWidth="1"/>
    <col min="3841" max="3841" width="36.7109375" style="4" customWidth="1"/>
    <col min="3842" max="3842" width="17.5703125" style="4" customWidth="1"/>
    <col min="3843" max="3845" width="0" style="4" hidden="1" customWidth="1"/>
    <col min="3846" max="3846" width="14.7109375" style="4" customWidth="1"/>
    <col min="3847" max="3847" width="8.85546875" style="4"/>
    <col min="3848" max="3848" width="14.5703125" style="4" bestFit="1" customWidth="1"/>
    <col min="3849" max="4093" width="8.85546875" style="4"/>
    <col min="4094" max="4094" width="10.42578125" style="4" customWidth="1"/>
    <col min="4095" max="4095" width="14.42578125" style="4" customWidth="1"/>
    <col min="4096" max="4096" width="36.42578125" style="4" customWidth="1"/>
    <col min="4097" max="4097" width="36.7109375" style="4" customWidth="1"/>
    <col min="4098" max="4098" width="17.5703125" style="4" customWidth="1"/>
    <col min="4099" max="4101" width="0" style="4" hidden="1" customWidth="1"/>
    <col min="4102" max="4102" width="14.7109375" style="4" customWidth="1"/>
    <col min="4103" max="4103" width="8.85546875" style="4"/>
    <col min="4104" max="4104" width="14.5703125" style="4" bestFit="1" customWidth="1"/>
    <col min="4105" max="4349" width="8.85546875" style="4"/>
    <col min="4350" max="4350" width="10.42578125" style="4" customWidth="1"/>
    <col min="4351" max="4351" width="14.42578125" style="4" customWidth="1"/>
    <col min="4352" max="4352" width="36.42578125" style="4" customWidth="1"/>
    <col min="4353" max="4353" width="36.7109375" style="4" customWidth="1"/>
    <col min="4354" max="4354" width="17.5703125" style="4" customWidth="1"/>
    <col min="4355" max="4357" width="0" style="4" hidden="1" customWidth="1"/>
    <col min="4358" max="4358" width="14.7109375" style="4" customWidth="1"/>
    <col min="4359" max="4359" width="8.85546875" style="4"/>
    <col min="4360" max="4360" width="14.5703125" style="4" bestFit="1" customWidth="1"/>
    <col min="4361" max="4605" width="8.85546875" style="4"/>
    <col min="4606" max="4606" width="10.42578125" style="4" customWidth="1"/>
    <col min="4607" max="4607" width="14.42578125" style="4" customWidth="1"/>
    <col min="4608" max="4608" width="36.42578125" style="4" customWidth="1"/>
    <col min="4609" max="4609" width="36.7109375" style="4" customWidth="1"/>
    <col min="4610" max="4610" width="17.5703125" style="4" customWidth="1"/>
    <col min="4611" max="4613" width="0" style="4" hidden="1" customWidth="1"/>
    <col min="4614" max="4614" width="14.7109375" style="4" customWidth="1"/>
    <col min="4615" max="4615" width="8.85546875" style="4"/>
    <col min="4616" max="4616" width="14.5703125" style="4" bestFit="1" customWidth="1"/>
    <col min="4617" max="4861" width="8.85546875" style="4"/>
    <col min="4862" max="4862" width="10.42578125" style="4" customWidth="1"/>
    <col min="4863" max="4863" width="14.42578125" style="4" customWidth="1"/>
    <col min="4864" max="4864" width="36.42578125" style="4" customWidth="1"/>
    <col min="4865" max="4865" width="36.7109375" style="4" customWidth="1"/>
    <col min="4866" max="4866" width="17.5703125" style="4" customWidth="1"/>
    <col min="4867" max="4869" width="0" style="4" hidden="1" customWidth="1"/>
    <col min="4870" max="4870" width="14.7109375" style="4" customWidth="1"/>
    <col min="4871" max="4871" width="8.85546875" style="4"/>
    <col min="4872" max="4872" width="14.5703125" style="4" bestFit="1" customWidth="1"/>
    <col min="4873" max="5117" width="8.85546875" style="4"/>
    <col min="5118" max="5118" width="10.42578125" style="4" customWidth="1"/>
    <col min="5119" max="5119" width="14.42578125" style="4" customWidth="1"/>
    <col min="5120" max="5120" width="36.42578125" style="4" customWidth="1"/>
    <col min="5121" max="5121" width="36.7109375" style="4" customWidth="1"/>
    <col min="5122" max="5122" width="17.5703125" style="4" customWidth="1"/>
    <col min="5123" max="5125" width="0" style="4" hidden="1" customWidth="1"/>
    <col min="5126" max="5126" width="14.7109375" style="4" customWidth="1"/>
    <col min="5127" max="5127" width="8.85546875" style="4"/>
    <col min="5128" max="5128" width="14.5703125" style="4" bestFit="1" customWidth="1"/>
    <col min="5129" max="5373" width="8.85546875" style="4"/>
    <col min="5374" max="5374" width="10.42578125" style="4" customWidth="1"/>
    <col min="5375" max="5375" width="14.42578125" style="4" customWidth="1"/>
    <col min="5376" max="5376" width="36.42578125" style="4" customWidth="1"/>
    <col min="5377" max="5377" width="36.7109375" style="4" customWidth="1"/>
    <col min="5378" max="5378" width="17.5703125" style="4" customWidth="1"/>
    <col min="5379" max="5381" width="0" style="4" hidden="1" customWidth="1"/>
    <col min="5382" max="5382" width="14.7109375" style="4" customWidth="1"/>
    <col min="5383" max="5383" width="8.85546875" style="4"/>
    <col min="5384" max="5384" width="14.5703125" style="4" bestFit="1" customWidth="1"/>
    <col min="5385" max="5629" width="8.85546875" style="4"/>
    <col min="5630" max="5630" width="10.42578125" style="4" customWidth="1"/>
    <col min="5631" max="5631" width="14.42578125" style="4" customWidth="1"/>
    <col min="5632" max="5632" width="36.42578125" style="4" customWidth="1"/>
    <col min="5633" max="5633" width="36.7109375" style="4" customWidth="1"/>
    <col min="5634" max="5634" width="17.5703125" style="4" customWidth="1"/>
    <col min="5635" max="5637" width="0" style="4" hidden="1" customWidth="1"/>
    <col min="5638" max="5638" width="14.7109375" style="4" customWidth="1"/>
    <col min="5639" max="5639" width="8.85546875" style="4"/>
    <col min="5640" max="5640" width="14.5703125" style="4" bestFit="1" customWidth="1"/>
    <col min="5641" max="5885" width="8.85546875" style="4"/>
    <col min="5886" max="5886" width="10.42578125" style="4" customWidth="1"/>
    <col min="5887" max="5887" width="14.42578125" style="4" customWidth="1"/>
    <col min="5888" max="5888" width="36.42578125" style="4" customWidth="1"/>
    <col min="5889" max="5889" width="36.7109375" style="4" customWidth="1"/>
    <col min="5890" max="5890" width="17.5703125" style="4" customWidth="1"/>
    <col min="5891" max="5893" width="0" style="4" hidden="1" customWidth="1"/>
    <col min="5894" max="5894" width="14.7109375" style="4" customWidth="1"/>
    <col min="5895" max="5895" width="8.85546875" style="4"/>
    <col min="5896" max="5896" width="14.5703125" style="4" bestFit="1" customWidth="1"/>
    <col min="5897" max="6141" width="8.85546875" style="4"/>
    <col min="6142" max="6142" width="10.42578125" style="4" customWidth="1"/>
    <col min="6143" max="6143" width="14.42578125" style="4" customWidth="1"/>
    <col min="6144" max="6144" width="36.42578125" style="4" customWidth="1"/>
    <col min="6145" max="6145" width="36.7109375" style="4" customWidth="1"/>
    <col min="6146" max="6146" width="17.5703125" style="4" customWidth="1"/>
    <col min="6147" max="6149" width="0" style="4" hidden="1" customWidth="1"/>
    <col min="6150" max="6150" width="14.7109375" style="4" customWidth="1"/>
    <col min="6151" max="6151" width="8.85546875" style="4"/>
    <col min="6152" max="6152" width="14.5703125" style="4" bestFit="1" customWidth="1"/>
    <col min="6153" max="6397" width="8.85546875" style="4"/>
    <col min="6398" max="6398" width="10.42578125" style="4" customWidth="1"/>
    <col min="6399" max="6399" width="14.42578125" style="4" customWidth="1"/>
    <col min="6400" max="6400" width="36.42578125" style="4" customWidth="1"/>
    <col min="6401" max="6401" width="36.7109375" style="4" customWidth="1"/>
    <col min="6402" max="6402" width="17.5703125" style="4" customWidth="1"/>
    <col min="6403" max="6405" width="0" style="4" hidden="1" customWidth="1"/>
    <col min="6406" max="6406" width="14.7109375" style="4" customWidth="1"/>
    <col min="6407" max="6407" width="8.85546875" style="4"/>
    <col min="6408" max="6408" width="14.5703125" style="4" bestFit="1" customWidth="1"/>
    <col min="6409" max="6653" width="8.85546875" style="4"/>
    <col min="6654" max="6654" width="10.42578125" style="4" customWidth="1"/>
    <col min="6655" max="6655" width="14.42578125" style="4" customWidth="1"/>
    <col min="6656" max="6656" width="36.42578125" style="4" customWidth="1"/>
    <col min="6657" max="6657" width="36.7109375" style="4" customWidth="1"/>
    <col min="6658" max="6658" width="17.5703125" style="4" customWidth="1"/>
    <col min="6659" max="6661" width="0" style="4" hidden="1" customWidth="1"/>
    <col min="6662" max="6662" width="14.7109375" style="4" customWidth="1"/>
    <col min="6663" max="6663" width="8.85546875" style="4"/>
    <col min="6664" max="6664" width="14.5703125" style="4" bestFit="1" customWidth="1"/>
    <col min="6665" max="6909" width="8.85546875" style="4"/>
    <col min="6910" max="6910" width="10.42578125" style="4" customWidth="1"/>
    <col min="6911" max="6911" width="14.42578125" style="4" customWidth="1"/>
    <col min="6912" max="6912" width="36.42578125" style="4" customWidth="1"/>
    <col min="6913" max="6913" width="36.7109375" style="4" customWidth="1"/>
    <col min="6914" max="6914" width="17.5703125" style="4" customWidth="1"/>
    <col min="6915" max="6917" width="0" style="4" hidden="1" customWidth="1"/>
    <col min="6918" max="6918" width="14.7109375" style="4" customWidth="1"/>
    <col min="6919" max="6919" width="8.85546875" style="4"/>
    <col min="6920" max="6920" width="14.5703125" style="4" bestFit="1" customWidth="1"/>
    <col min="6921" max="7165" width="8.85546875" style="4"/>
    <col min="7166" max="7166" width="10.42578125" style="4" customWidth="1"/>
    <col min="7167" max="7167" width="14.42578125" style="4" customWidth="1"/>
    <col min="7168" max="7168" width="36.42578125" style="4" customWidth="1"/>
    <col min="7169" max="7169" width="36.7109375" style="4" customWidth="1"/>
    <col min="7170" max="7170" width="17.5703125" style="4" customWidth="1"/>
    <col min="7171" max="7173" width="0" style="4" hidden="1" customWidth="1"/>
    <col min="7174" max="7174" width="14.7109375" style="4" customWidth="1"/>
    <col min="7175" max="7175" width="8.85546875" style="4"/>
    <col min="7176" max="7176" width="14.5703125" style="4" bestFit="1" customWidth="1"/>
    <col min="7177" max="7421" width="8.85546875" style="4"/>
    <col min="7422" max="7422" width="10.42578125" style="4" customWidth="1"/>
    <col min="7423" max="7423" width="14.42578125" style="4" customWidth="1"/>
    <col min="7424" max="7424" width="36.42578125" style="4" customWidth="1"/>
    <col min="7425" max="7425" width="36.7109375" style="4" customWidth="1"/>
    <col min="7426" max="7426" width="17.5703125" style="4" customWidth="1"/>
    <col min="7427" max="7429" width="0" style="4" hidden="1" customWidth="1"/>
    <col min="7430" max="7430" width="14.7109375" style="4" customWidth="1"/>
    <col min="7431" max="7431" width="8.85546875" style="4"/>
    <col min="7432" max="7432" width="14.5703125" style="4" bestFit="1" customWidth="1"/>
    <col min="7433" max="7677" width="8.85546875" style="4"/>
    <col min="7678" max="7678" width="10.42578125" style="4" customWidth="1"/>
    <col min="7679" max="7679" width="14.42578125" style="4" customWidth="1"/>
    <col min="7680" max="7680" width="36.42578125" style="4" customWidth="1"/>
    <col min="7681" max="7681" width="36.7109375" style="4" customWidth="1"/>
    <col min="7682" max="7682" width="17.5703125" style="4" customWidth="1"/>
    <col min="7683" max="7685" width="0" style="4" hidden="1" customWidth="1"/>
    <col min="7686" max="7686" width="14.7109375" style="4" customWidth="1"/>
    <col min="7687" max="7687" width="8.85546875" style="4"/>
    <col min="7688" max="7688" width="14.5703125" style="4" bestFit="1" customWidth="1"/>
    <col min="7689" max="7933" width="8.85546875" style="4"/>
    <col min="7934" max="7934" width="10.42578125" style="4" customWidth="1"/>
    <col min="7935" max="7935" width="14.42578125" style="4" customWidth="1"/>
    <col min="7936" max="7936" width="36.42578125" style="4" customWidth="1"/>
    <col min="7937" max="7937" width="36.7109375" style="4" customWidth="1"/>
    <col min="7938" max="7938" width="17.5703125" style="4" customWidth="1"/>
    <col min="7939" max="7941" width="0" style="4" hidden="1" customWidth="1"/>
    <col min="7942" max="7942" width="14.7109375" style="4" customWidth="1"/>
    <col min="7943" max="7943" width="8.85546875" style="4"/>
    <col min="7944" max="7944" width="14.5703125" style="4" bestFit="1" customWidth="1"/>
    <col min="7945" max="8189" width="8.85546875" style="4"/>
    <col min="8190" max="8190" width="10.42578125" style="4" customWidth="1"/>
    <col min="8191" max="8191" width="14.42578125" style="4" customWidth="1"/>
    <col min="8192" max="8192" width="36.42578125" style="4" customWidth="1"/>
    <col min="8193" max="8193" width="36.7109375" style="4" customWidth="1"/>
    <col min="8194" max="8194" width="17.5703125" style="4" customWidth="1"/>
    <col min="8195" max="8197" width="0" style="4" hidden="1" customWidth="1"/>
    <col min="8198" max="8198" width="14.7109375" style="4" customWidth="1"/>
    <col min="8199" max="8199" width="8.85546875" style="4"/>
    <col min="8200" max="8200" width="14.5703125" style="4" bestFit="1" customWidth="1"/>
    <col min="8201" max="8445" width="8.85546875" style="4"/>
    <col min="8446" max="8446" width="10.42578125" style="4" customWidth="1"/>
    <col min="8447" max="8447" width="14.42578125" style="4" customWidth="1"/>
    <col min="8448" max="8448" width="36.42578125" style="4" customWidth="1"/>
    <col min="8449" max="8449" width="36.7109375" style="4" customWidth="1"/>
    <col min="8450" max="8450" width="17.5703125" style="4" customWidth="1"/>
    <col min="8451" max="8453" width="0" style="4" hidden="1" customWidth="1"/>
    <col min="8454" max="8454" width="14.7109375" style="4" customWidth="1"/>
    <col min="8455" max="8455" width="8.85546875" style="4"/>
    <col min="8456" max="8456" width="14.5703125" style="4" bestFit="1" customWidth="1"/>
    <col min="8457" max="8701" width="8.85546875" style="4"/>
    <col min="8702" max="8702" width="10.42578125" style="4" customWidth="1"/>
    <col min="8703" max="8703" width="14.42578125" style="4" customWidth="1"/>
    <col min="8704" max="8704" width="36.42578125" style="4" customWidth="1"/>
    <col min="8705" max="8705" width="36.7109375" style="4" customWidth="1"/>
    <col min="8706" max="8706" width="17.5703125" style="4" customWidth="1"/>
    <col min="8707" max="8709" width="0" style="4" hidden="1" customWidth="1"/>
    <col min="8710" max="8710" width="14.7109375" style="4" customWidth="1"/>
    <col min="8711" max="8711" width="8.85546875" style="4"/>
    <col min="8712" max="8712" width="14.5703125" style="4" bestFit="1" customWidth="1"/>
    <col min="8713" max="8957" width="8.85546875" style="4"/>
    <col min="8958" max="8958" width="10.42578125" style="4" customWidth="1"/>
    <col min="8959" max="8959" width="14.42578125" style="4" customWidth="1"/>
    <col min="8960" max="8960" width="36.42578125" style="4" customWidth="1"/>
    <col min="8961" max="8961" width="36.7109375" style="4" customWidth="1"/>
    <col min="8962" max="8962" width="17.5703125" style="4" customWidth="1"/>
    <col min="8963" max="8965" width="0" style="4" hidden="1" customWidth="1"/>
    <col min="8966" max="8966" width="14.7109375" style="4" customWidth="1"/>
    <col min="8967" max="8967" width="8.85546875" style="4"/>
    <col min="8968" max="8968" width="14.5703125" style="4" bestFit="1" customWidth="1"/>
    <col min="8969" max="9213" width="8.85546875" style="4"/>
    <col min="9214" max="9214" width="10.42578125" style="4" customWidth="1"/>
    <col min="9215" max="9215" width="14.42578125" style="4" customWidth="1"/>
    <col min="9216" max="9216" width="36.42578125" style="4" customWidth="1"/>
    <col min="9217" max="9217" width="36.7109375" style="4" customWidth="1"/>
    <col min="9218" max="9218" width="17.5703125" style="4" customWidth="1"/>
    <col min="9219" max="9221" width="0" style="4" hidden="1" customWidth="1"/>
    <col min="9222" max="9222" width="14.7109375" style="4" customWidth="1"/>
    <col min="9223" max="9223" width="8.85546875" style="4"/>
    <col min="9224" max="9224" width="14.5703125" style="4" bestFit="1" customWidth="1"/>
    <col min="9225" max="9469" width="8.85546875" style="4"/>
    <col min="9470" max="9470" width="10.42578125" style="4" customWidth="1"/>
    <col min="9471" max="9471" width="14.42578125" style="4" customWidth="1"/>
    <col min="9472" max="9472" width="36.42578125" style="4" customWidth="1"/>
    <col min="9473" max="9473" width="36.7109375" style="4" customWidth="1"/>
    <col min="9474" max="9474" width="17.5703125" style="4" customWidth="1"/>
    <col min="9475" max="9477" width="0" style="4" hidden="1" customWidth="1"/>
    <col min="9478" max="9478" width="14.7109375" style="4" customWidth="1"/>
    <col min="9479" max="9479" width="8.85546875" style="4"/>
    <col min="9480" max="9480" width="14.5703125" style="4" bestFit="1" customWidth="1"/>
    <col min="9481" max="9725" width="8.85546875" style="4"/>
    <col min="9726" max="9726" width="10.42578125" style="4" customWidth="1"/>
    <col min="9727" max="9727" width="14.42578125" style="4" customWidth="1"/>
    <col min="9728" max="9728" width="36.42578125" style="4" customWidth="1"/>
    <col min="9729" max="9729" width="36.7109375" style="4" customWidth="1"/>
    <col min="9730" max="9730" width="17.5703125" style="4" customWidth="1"/>
    <col min="9731" max="9733" width="0" style="4" hidden="1" customWidth="1"/>
    <col min="9734" max="9734" width="14.7109375" style="4" customWidth="1"/>
    <col min="9735" max="9735" width="8.85546875" style="4"/>
    <col min="9736" max="9736" width="14.5703125" style="4" bestFit="1" customWidth="1"/>
    <col min="9737" max="9981" width="8.85546875" style="4"/>
    <col min="9982" max="9982" width="10.42578125" style="4" customWidth="1"/>
    <col min="9983" max="9983" width="14.42578125" style="4" customWidth="1"/>
    <col min="9984" max="9984" width="36.42578125" style="4" customWidth="1"/>
    <col min="9985" max="9985" width="36.7109375" style="4" customWidth="1"/>
    <col min="9986" max="9986" width="17.5703125" style="4" customWidth="1"/>
    <col min="9987" max="9989" width="0" style="4" hidden="1" customWidth="1"/>
    <col min="9990" max="9990" width="14.7109375" style="4" customWidth="1"/>
    <col min="9991" max="9991" width="8.85546875" style="4"/>
    <col min="9992" max="9992" width="14.5703125" style="4" bestFit="1" customWidth="1"/>
    <col min="9993" max="10237" width="8.85546875" style="4"/>
    <col min="10238" max="10238" width="10.42578125" style="4" customWidth="1"/>
    <col min="10239" max="10239" width="14.42578125" style="4" customWidth="1"/>
    <col min="10240" max="10240" width="36.42578125" style="4" customWidth="1"/>
    <col min="10241" max="10241" width="36.7109375" style="4" customWidth="1"/>
    <col min="10242" max="10242" width="17.5703125" style="4" customWidth="1"/>
    <col min="10243" max="10245" width="0" style="4" hidden="1" customWidth="1"/>
    <col min="10246" max="10246" width="14.7109375" style="4" customWidth="1"/>
    <col min="10247" max="10247" width="8.85546875" style="4"/>
    <col min="10248" max="10248" width="14.5703125" style="4" bestFit="1" customWidth="1"/>
    <col min="10249" max="10493" width="8.85546875" style="4"/>
    <col min="10494" max="10494" width="10.42578125" style="4" customWidth="1"/>
    <col min="10495" max="10495" width="14.42578125" style="4" customWidth="1"/>
    <col min="10496" max="10496" width="36.42578125" style="4" customWidth="1"/>
    <col min="10497" max="10497" width="36.7109375" style="4" customWidth="1"/>
    <col min="10498" max="10498" width="17.5703125" style="4" customWidth="1"/>
    <col min="10499" max="10501" width="0" style="4" hidden="1" customWidth="1"/>
    <col min="10502" max="10502" width="14.7109375" style="4" customWidth="1"/>
    <col min="10503" max="10503" width="8.85546875" style="4"/>
    <col min="10504" max="10504" width="14.5703125" style="4" bestFit="1" customWidth="1"/>
    <col min="10505" max="10749" width="8.85546875" style="4"/>
    <col min="10750" max="10750" width="10.42578125" style="4" customWidth="1"/>
    <col min="10751" max="10751" width="14.42578125" style="4" customWidth="1"/>
    <col min="10752" max="10752" width="36.42578125" style="4" customWidth="1"/>
    <col min="10753" max="10753" width="36.7109375" style="4" customWidth="1"/>
    <col min="10754" max="10754" width="17.5703125" style="4" customWidth="1"/>
    <col min="10755" max="10757" width="0" style="4" hidden="1" customWidth="1"/>
    <col min="10758" max="10758" width="14.7109375" style="4" customWidth="1"/>
    <col min="10759" max="10759" width="8.85546875" style="4"/>
    <col min="10760" max="10760" width="14.5703125" style="4" bestFit="1" customWidth="1"/>
    <col min="10761" max="11005" width="8.85546875" style="4"/>
    <col min="11006" max="11006" width="10.42578125" style="4" customWidth="1"/>
    <col min="11007" max="11007" width="14.42578125" style="4" customWidth="1"/>
    <col min="11008" max="11008" width="36.42578125" style="4" customWidth="1"/>
    <col min="11009" max="11009" width="36.7109375" style="4" customWidth="1"/>
    <col min="11010" max="11010" width="17.5703125" style="4" customWidth="1"/>
    <col min="11011" max="11013" width="0" style="4" hidden="1" customWidth="1"/>
    <col min="11014" max="11014" width="14.7109375" style="4" customWidth="1"/>
    <col min="11015" max="11015" width="8.85546875" style="4"/>
    <col min="11016" max="11016" width="14.5703125" style="4" bestFit="1" customWidth="1"/>
    <col min="11017" max="11261" width="8.85546875" style="4"/>
    <col min="11262" max="11262" width="10.42578125" style="4" customWidth="1"/>
    <col min="11263" max="11263" width="14.42578125" style="4" customWidth="1"/>
    <col min="11264" max="11264" width="36.42578125" style="4" customWidth="1"/>
    <col min="11265" max="11265" width="36.7109375" style="4" customWidth="1"/>
    <col min="11266" max="11266" width="17.5703125" style="4" customWidth="1"/>
    <col min="11267" max="11269" width="0" style="4" hidden="1" customWidth="1"/>
    <col min="11270" max="11270" width="14.7109375" style="4" customWidth="1"/>
    <col min="11271" max="11271" width="8.85546875" style="4"/>
    <col min="11272" max="11272" width="14.5703125" style="4" bestFit="1" customWidth="1"/>
    <col min="11273" max="11517" width="8.85546875" style="4"/>
    <col min="11518" max="11518" width="10.42578125" style="4" customWidth="1"/>
    <col min="11519" max="11519" width="14.42578125" style="4" customWidth="1"/>
    <col min="11520" max="11520" width="36.42578125" style="4" customWidth="1"/>
    <col min="11521" max="11521" width="36.7109375" style="4" customWidth="1"/>
    <col min="11522" max="11522" width="17.5703125" style="4" customWidth="1"/>
    <col min="11523" max="11525" width="0" style="4" hidden="1" customWidth="1"/>
    <col min="11526" max="11526" width="14.7109375" style="4" customWidth="1"/>
    <col min="11527" max="11527" width="8.85546875" style="4"/>
    <col min="11528" max="11528" width="14.5703125" style="4" bestFit="1" customWidth="1"/>
    <col min="11529" max="11773" width="8.85546875" style="4"/>
    <col min="11774" max="11774" width="10.42578125" style="4" customWidth="1"/>
    <col min="11775" max="11775" width="14.42578125" style="4" customWidth="1"/>
    <col min="11776" max="11776" width="36.42578125" style="4" customWidth="1"/>
    <col min="11777" max="11777" width="36.7109375" style="4" customWidth="1"/>
    <col min="11778" max="11778" width="17.5703125" style="4" customWidth="1"/>
    <col min="11779" max="11781" width="0" style="4" hidden="1" customWidth="1"/>
    <col min="11782" max="11782" width="14.7109375" style="4" customWidth="1"/>
    <col min="11783" max="11783" width="8.85546875" style="4"/>
    <col min="11784" max="11784" width="14.5703125" style="4" bestFit="1" customWidth="1"/>
    <col min="11785" max="12029" width="8.85546875" style="4"/>
    <col min="12030" max="12030" width="10.42578125" style="4" customWidth="1"/>
    <col min="12031" max="12031" width="14.42578125" style="4" customWidth="1"/>
    <col min="12032" max="12032" width="36.42578125" style="4" customWidth="1"/>
    <col min="12033" max="12033" width="36.7109375" style="4" customWidth="1"/>
    <col min="12034" max="12034" width="17.5703125" style="4" customWidth="1"/>
    <col min="12035" max="12037" width="0" style="4" hidden="1" customWidth="1"/>
    <col min="12038" max="12038" width="14.7109375" style="4" customWidth="1"/>
    <col min="12039" max="12039" width="8.85546875" style="4"/>
    <col min="12040" max="12040" width="14.5703125" style="4" bestFit="1" customWidth="1"/>
    <col min="12041" max="12285" width="8.85546875" style="4"/>
    <col min="12286" max="12286" width="10.42578125" style="4" customWidth="1"/>
    <col min="12287" max="12287" width="14.42578125" style="4" customWidth="1"/>
    <col min="12288" max="12288" width="36.42578125" style="4" customWidth="1"/>
    <col min="12289" max="12289" width="36.7109375" style="4" customWidth="1"/>
    <col min="12290" max="12290" width="17.5703125" style="4" customWidth="1"/>
    <col min="12291" max="12293" width="0" style="4" hidden="1" customWidth="1"/>
    <col min="12294" max="12294" width="14.7109375" style="4" customWidth="1"/>
    <col min="12295" max="12295" width="8.85546875" style="4"/>
    <col min="12296" max="12296" width="14.5703125" style="4" bestFit="1" customWidth="1"/>
    <col min="12297" max="12541" width="8.85546875" style="4"/>
    <col min="12542" max="12542" width="10.42578125" style="4" customWidth="1"/>
    <col min="12543" max="12543" width="14.42578125" style="4" customWidth="1"/>
    <col min="12544" max="12544" width="36.42578125" style="4" customWidth="1"/>
    <col min="12545" max="12545" width="36.7109375" style="4" customWidth="1"/>
    <col min="12546" max="12546" width="17.5703125" style="4" customWidth="1"/>
    <col min="12547" max="12549" width="0" style="4" hidden="1" customWidth="1"/>
    <col min="12550" max="12550" width="14.7109375" style="4" customWidth="1"/>
    <col min="12551" max="12551" width="8.85546875" style="4"/>
    <col min="12552" max="12552" width="14.5703125" style="4" bestFit="1" customWidth="1"/>
    <col min="12553" max="12797" width="8.85546875" style="4"/>
    <col min="12798" max="12798" width="10.42578125" style="4" customWidth="1"/>
    <col min="12799" max="12799" width="14.42578125" style="4" customWidth="1"/>
    <col min="12800" max="12800" width="36.42578125" style="4" customWidth="1"/>
    <col min="12801" max="12801" width="36.7109375" style="4" customWidth="1"/>
    <col min="12802" max="12802" width="17.5703125" style="4" customWidth="1"/>
    <col min="12803" max="12805" width="0" style="4" hidden="1" customWidth="1"/>
    <col min="12806" max="12806" width="14.7109375" style="4" customWidth="1"/>
    <col min="12807" max="12807" width="8.85546875" style="4"/>
    <col min="12808" max="12808" width="14.5703125" style="4" bestFit="1" customWidth="1"/>
    <col min="12809" max="13053" width="8.85546875" style="4"/>
    <col min="13054" max="13054" width="10.42578125" style="4" customWidth="1"/>
    <col min="13055" max="13055" width="14.42578125" style="4" customWidth="1"/>
    <col min="13056" max="13056" width="36.42578125" style="4" customWidth="1"/>
    <col min="13057" max="13057" width="36.7109375" style="4" customWidth="1"/>
    <col min="13058" max="13058" width="17.5703125" style="4" customWidth="1"/>
    <col min="13059" max="13061" width="0" style="4" hidden="1" customWidth="1"/>
    <col min="13062" max="13062" width="14.7109375" style="4" customWidth="1"/>
    <col min="13063" max="13063" width="8.85546875" style="4"/>
    <col min="13064" max="13064" width="14.5703125" style="4" bestFit="1" customWidth="1"/>
    <col min="13065" max="13309" width="8.85546875" style="4"/>
    <col min="13310" max="13310" width="10.42578125" style="4" customWidth="1"/>
    <col min="13311" max="13311" width="14.42578125" style="4" customWidth="1"/>
    <col min="13312" max="13312" width="36.42578125" style="4" customWidth="1"/>
    <col min="13313" max="13313" width="36.7109375" style="4" customWidth="1"/>
    <col min="13314" max="13314" width="17.5703125" style="4" customWidth="1"/>
    <col min="13315" max="13317" width="0" style="4" hidden="1" customWidth="1"/>
    <col min="13318" max="13318" width="14.7109375" style="4" customWidth="1"/>
    <col min="13319" max="13319" width="8.85546875" style="4"/>
    <col min="13320" max="13320" width="14.5703125" style="4" bestFit="1" customWidth="1"/>
    <col min="13321" max="13565" width="8.85546875" style="4"/>
    <col min="13566" max="13566" width="10.42578125" style="4" customWidth="1"/>
    <col min="13567" max="13567" width="14.42578125" style="4" customWidth="1"/>
    <col min="13568" max="13568" width="36.42578125" style="4" customWidth="1"/>
    <col min="13569" max="13569" width="36.7109375" style="4" customWidth="1"/>
    <col min="13570" max="13570" width="17.5703125" style="4" customWidth="1"/>
    <col min="13571" max="13573" width="0" style="4" hidden="1" customWidth="1"/>
    <col min="13574" max="13574" width="14.7109375" style="4" customWidth="1"/>
    <col min="13575" max="13575" width="8.85546875" style="4"/>
    <col min="13576" max="13576" width="14.5703125" style="4" bestFit="1" customWidth="1"/>
    <col min="13577" max="13821" width="8.85546875" style="4"/>
    <col min="13822" max="13822" width="10.42578125" style="4" customWidth="1"/>
    <col min="13823" max="13823" width="14.42578125" style="4" customWidth="1"/>
    <col min="13824" max="13824" width="36.42578125" style="4" customWidth="1"/>
    <col min="13825" max="13825" width="36.7109375" style="4" customWidth="1"/>
    <col min="13826" max="13826" width="17.5703125" style="4" customWidth="1"/>
    <col min="13827" max="13829" width="0" style="4" hidden="1" customWidth="1"/>
    <col min="13830" max="13830" width="14.7109375" style="4" customWidth="1"/>
    <col min="13831" max="13831" width="8.85546875" style="4"/>
    <col min="13832" max="13832" width="14.5703125" style="4" bestFit="1" customWidth="1"/>
    <col min="13833" max="14077" width="8.85546875" style="4"/>
    <col min="14078" max="14078" width="10.42578125" style="4" customWidth="1"/>
    <col min="14079" max="14079" width="14.42578125" style="4" customWidth="1"/>
    <col min="14080" max="14080" width="36.42578125" style="4" customWidth="1"/>
    <col min="14081" max="14081" width="36.7109375" style="4" customWidth="1"/>
    <col min="14082" max="14082" width="17.5703125" style="4" customWidth="1"/>
    <col min="14083" max="14085" width="0" style="4" hidden="1" customWidth="1"/>
    <col min="14086" max="14086" width="14.7109375" style="4" customWidth="1"/>
    <col min="14087" max="14087" width="8.85546875" style="4"/>
    <col min="14088" max="14088" width="14.5703125" style="4" bestFit="1" customWidth="1"/>
    <col min="14089" max="14333" width="8.85546875" style="4"/>
    <col min="14334" max="14334" width="10.42578125" style="4" customWidth="1"/>
    <col min="14335" max="14335" width="14.42578125" style="4" customWidth="1"/>
    <col min="14336" max="14336" width="36.42578125" style="4" customWidth="1"/>
    <col min="14337" max="14337" width="36.7109375" style="4" customWidth="1"/>
    <col min="14338" max="14338" width="17.5703125" style="4" customWidth="1"/>
    <col min="14339" max="14341" width="0" style="4" hidden="1" customWidth="1"/>
    <col min="14342" max="14342" width="14.7109375" style="4" customWidth="1"/>
    <col min="14343" max="14343" width="8.85546875" style="4"/>
    <col min="14344" max="14344" width="14.5703125" style="4" bestFit="1" customWidth="1"/>
    <col min="14345" max="14589" width="8.85546875" style="4"/>
    <col min="14590" max="14590" width="10.42578125" style="4" customWidth="1"/>
    <col min="14591" max="14591" width="14.42578125" style="4" customWidth="1"/>
    <col min="14592" max="14592" width="36.42578125" style="4" customWidth="1"/>
    <col min="14593" max="14593" width="36.7109375" style="4" customWidth="1"/>
    <col min="14594" max="14594" width="17.5703125" style="4" customWidth="1"/>
    <col min="14595" max="14597" width="0" style="4" hidden="1" customWidth="1"/>
    <col min="14598" max="14598" width="14.7109375" style="4" customWidth="1"/>
    <col min="14599" max="14599" width="8.85546875" style="4"/>
    <col min="14600" max="14600" width="14.5703125" style="4" bestFit="1" customWidth="1"/>
    <col min="14601" max="14845" width="8.85546875" style="4"/>
    <col min="14846" max="14846" width="10.42578125" style="4" customWidth="1"/>
    <col min="14847" max="14847" width="14.42578125" style="4" customWidth="1"/>
    <col min="14848" max="14848" width="36.42578125" style="4" customWidth="1"/>
    <col min="14849" max="14849" width="36.7109375" style="4" customWidth="1"/>
    <col min="14850" max="14850" width="17.5703125" style="4" customWidth="1"/>
    <col min="14851" max="14853" width="0" style="4" hidden="1" customWidth="1"/>
    <col min="14854" max="14854" width="14.7109375" style="4" customWidth="1"/>
    <col min="14855" max="14855" width="8.85546875" style="4"/>
    <col min="14856" max="14856" width="14.5703125" style="4" bestFit="1" customWidth="1"/>
    <col min="14857" max="15101" width="8.85546875" style="4"/>
    <col min="15102" max="15102" width="10.42578125" style="4" customWidth="1"/>
    <col min="15103" max="15103" width="14.42578125" style="4" customWidth="1"/>
    <col min="15104" max="15104" width="36.42578125" style="4" customWidth="1"/>
    <col min="15105" max="15105" width="36.7109375" style="4" customWidth="1"/>
    <col min="15106" max="15106" width="17.5703125" style="4" customWidth="1"/>
    <col min="15107" max="15109" width="0" style="4" hidden="1" customWidth="1"/>
    <col min="15110" max="15110" width="14.7109375" style="4" customWidth="1"/>
    <col min="15111" max="15111" width="8.85546875" style="4"/>
    <col min="15112" max="15112" width="14.5703125" style="4" bestFit="1" customWidth="1"/>
    <col min="15113" max="15357" width="8.85546875" style="4"/>
    <col min="15358" max="15358" width="10.42578125" style="4" customWidth="1"/>
    <col min="15359" max="15359" width="14.42578125" style="4" customWidth="1"/>
    <col min="15360" max="15360" width="36.42578125" style="4" customWidth="1"/>
    <col min="15361" max="15361" width="36.7109375" style="4" customWidth="1"/>
    <col min="15362" max="15362" width="17.5703125" style="4" customWidth="1"/>
    <col min="15363" max="15365" width="0" style="4" hidden="1" customWidth="1"/>
    <col min="15366" max="15366" width="14.7109375" style="4" customWidth="1"/>
    <col min="15367" max="15367" width="8.85546875" style="4"/>
    <col min="15368" max="15368" width="14.5703125" style="4" bestFit="1" customWidth="1"/>
    <col min="15369" max="15613" width="8.85546875" style="4"/>
    <col min="15614" max="15614" width="10.42578125" style="4" customWidth="1"/>
    <col min="15615" max="15615" width="14.42578125" style="4" customWidth="1"/>
    <col min="15616" max="15616" width="36.42578125" style="4" customWidth="1"/>
    <col min="15617" max="15617" width="36.7109375" style="4" customWidth="1"/>
    <col min="15618" max="15618" width="17.5703125" style="4" customWidth="1"/>
    <col min="15619" max="15621" width="0" style="4" hidden="1" customWidth="1"/>
    <col min="15622" max="15622" width="14.7109375" style="4" customWidth="1"/>
    <col min="15623" max="15623" width="8.85546875" style="4"/>
    <col min="15624" max="15624" width="14.5703125" style="4" bestFit="1" customWidth="1"/>
    <col min="15625" max="15869" width="8.85546875" style="4"/>
    <col min="15870" max="15870" width="10.42578125" style="4" customWidth="1"/>
    <col min="15871" max="15871" width="14.42578125" style="4" customWidth="1"/>
    <col min="15872" max="15872" width="36.42578125" style="4" customWidth="1"/>
    <col min="15873" max="15873" width="36.7109375" style="4" customWidth="1"/>
    <col min="15874" max="15874" width="17.5703125" style="4" customWidth="1"/>
    <col min="15875" max="15877" width="0" style="4" hidden="1" customWidth="1"/>
    <col min="15878" max="15878" width="14.7109375" style="4" customWidth="1"/>
    <col min="15879" max="15879" width="8.85546875" style="4"/>
    <col min="15880" max="15880" width="14.5703125" style="4" bestFit="1" customWidth="1"/>
    <col min="15881" max="16125" width="8.85546875" style="4"/>
    <col min="16126" max="16126" width="10.42578125" style="4" customWidth="1"/>
    <col min="16127" max="16127" width="14.42578125" style="4" customWidth="1"/>
    <col min="16128" max="16128" width="36.42578125" style="4" customWidth="1"/>
    <col min="16129" max="16129" width="36.7109375" style="4" customWidth="1"/>
    <col min="16130" max="16130" width="17.5703125" style="4" customWidth="1"/>
    <col min="16131" max="16133" width="0" style="4" hidden="1" customWidth="1"/>
    <col min="16134" max="16134" width="14.7109375" style="4" customWidth="1"/>
    <col min="16135" max="16135" width="8.85546875" style="4"/>
    <col min="16136" max="16136" width="14.5703125" style="4" bestFit="1" customWidth="1"/>
    <col min="16137" max="16381" width="8.85546875" style="4"/>
    <col min="16382" max="16384" width="8.85546875" style="4" customWidth="1"/>
  </cols>
  <sheetData>
    <row r="1" spans="1:8" x14ac:dyDescent="0.25">
      <c r="E1" s="30"/>
      <c r="H1" s="30" t="s">
        <v>73</v>
      </c>
    </row>
    <row r="2" spans="1:8" x14ac:dyDescent="0.25">
      <c r="E2" s="30"/>
      <c r="H2" s="34" t="s">
        <v>60</v>
      </c>
    </row>
    <row r="3" spans="1:8" x14ac:dyDescent="0.25">
      <c r="E3" s="30"/>
      <c r="H3" s="34" t="s">
        <v>61</v>
      </c>
    </row>
    <row r="4" spans="1:8" x14ac:dyDescent="0.25">
      <c r="E4" s="30"/>
      <c r="H4" s="34" t="s">
        <v>64</v>
      </c>
    </row>
    <row r="5" spans="1:8" x14ac:dyDescent="0.25">
      <c r="E5" s="30"/>
      <c r="H5" s="34" t="s">
        <v>62</v>
      </c>
    </row>
    <row r="6" spans="1:8" x14ac:dyDescent="0.25">
      <c r="E6" s="30"/>
      <c r="G6" s="133" t="s">
        <v>689</v>
      </c>
      <c r="H6" s="133"/>
    </row>
    <row r="7" spans="1:8" x14ac:dyDescent="0.25">
      <c r="E7" s="30"/>
    </row>
    <row r="9" spans="1:8" ht="39.75" customHeight="1" x14ac:dyDescent="0.25">
      <c r="A9" s="112" t="s">
        <v>665</v>
      </c>
      <c r="B9" s="112"/>
      <c r="C9" s="112"/>
      <c r="D9" s="112"/>
      <c r="E9" s="112"/>
      <c r="F9" s="112"/>
      <c r="G9" s="112"/>
      <c r="H9" s="112"/>
    </row>
    <row r="10" spans="1:8" ht="14.25" customHeight="1" x14ac:dyDescent="0.25">
      <c r="A10" s="31"/>
      <c r="B10" s="31"/>
      <c r="C10" s="31"/>
      <c r="D10" s="31"/>
      <c r="E10" s="31"/>
    </row>
    <row r="11" spans="1:8" ht="36.75" customHeight="1" x14ac:dyDescent="0.25">
      <c r="A11" s="116" t="s">
        <v>96</v>
      </c>
      <c r="B11" s="119" t="s">
        <v>95</v>
      </c>
      <c r="C11" s="120"/>
      <c r="D11" s="120"/>
      <c r="E11" s="120"/>
      <c r="F11" s="121"/>
      <c r="G11" s="116" t="s">
        <v>77</v>
      </c>
      <c r="H11" s="122" t="s">
        <v>685</v>
      </c>
    </row>
    <row r="12" spans="1:8" ht="39.75" customHeight="1" x14ac:dyDescent="0.25">
      <c r="A12" s="117"/>
      <c r="B12" s="116" t="s">
        <v>74</v>
      </c>
      <c r="C12" s="116" t="s">
        <v>75</v>
      </c>
      <c r="D12" s="116" t="s">
        <v>76</v>
      </c>
      <c r="E12" s="116" t="s">
        <v>97</v>
      </c>
      <c r="F12" s="128" t="s">
        <v>78</v>
      </c>
      <c r="G12" s="130"/>
      <c r="H12" s="123"/>
    </row>
    <row r="13" spans="1:8" ht="143.25" customHeight="1" x14ac:dyDescent="0.25">
      <c r="A13" s="118"/>
      <c r="B13" s="125"/>
      <c r="C13" s="126"/>
      <c r="D13" s="127"/>
      <c r="E13" s="126"/>
      <c r="F13" s="129"/>
      <c r="G13" s="127"/>
      <c r="H13" s="124"/>
    </row>
    <row r="14" spans="1:8" x14ac:dyDescent="0.25">
      <c r="A14" s="43">
        <v>1</v>
      </c>
      <c r="B14" s="44">
        <v>2</v>
      </c>
      <c r="C14" s="43">
        <v>3</v>
      </c>
      <c r="D14" s="43">
        <v>4</v>
      </c>
      <c r="E14" s="43">
        <v>5</v>
      </c>
      <c r="F14" s="45">
        <v>6</v>
      </c>
      <c r="G14" s="45">
        <v>7</v>
      </c>
      <c r="H14" s="46">
        <v>8</v>
      </c>
    </row>
    <row r="15" spans="1:8" s="56" customFormat="1" x14ac:dyDescent="0.25">
      <c r="A15" s="59">
        <v>1500</v>
      </c>
      <c r="B15" s="113"/>
      <c r="C15" s="114"/>
      <c r="D15" s="114"/>
      <c r="E15" s="114"/>
      <c r="F15" s="115"/>
      <c r="G15" s="60">
        <f>202.04-565.78</f>
        <v>-363.74</v>
      </c>
      <c r="H15" s="59">
        <f>SUM(A15+G15)</f>
        <v>1136.26</v>
      </c>
    </row>
    <row r="16" spans="1:8" ht="159" customHeight="1" x14ac:dyDescent="0.25">
      <c r="A16" s="47"/>
      <c r="B16" s="51" t="s">
        <v>683</v>
      </c>
      <c r="C16" s="52" t="s">
        <v>90</v>
      </c>
      <c r="D16" s="54" t="s">
        <v>94</v>
      </c>
      <c r="E16" s="57">
        <v>100</v>
      </c>
      <c r="F16" s="57">
        <v>100</v>
      </c>
      <c r="G16" s="57"/>
      <c r="H16" s="53"/>
    </row>
    <row r="17" spans="1:8" ht="159" customHeight="1" x14ac:dyDescent="0.25">
      <c r="A17" s="47"/>
      <c r="B17" s="51" t="s">
        <v>672</v>
      </c>
      <c r="C17" s="52" t="s">
        <v>91</v>
      </c>
      <c r="D17" s="54" t="s">
        <v>94</v>
      </c>
      <c r="E17" s="57">
        <v>17.03</v>
      </c>
      <c r="F17" s="57">
        <v>17.03</v>
      </c>
      <c r="G17" s="57"/>
      <c r="H17" s="53"/>
    </row>
    <row r="18" spans="1:8" ht="159" customHeight="1" x14ac:dyDescent="0.25">
      <c r="A18" s="47"/>
      <c r="B18" s="51" t="s">
        <v>673</v>
      </c>
      <c r="C18" s="52" t="s">
        <v>92</v>
      </c>
      <c r="D18" s="54" t="s">
        <v>94</v>
      </c>
      <c r="E18" s="57">
        <v>18.010000000000002</v>
      </c>
      <c r="F18" s="57">
        <v>18.010000000000002</v>
      </c>
      <c r="G18" s="57"/>
      <c r="H18" s="53"/>
    </row>
    <row r="19" spans="1:8" ht="159" customHeight="1" x14ac:dyDescent="0.25">
      <c r="A19" s="47"/>
      <c r="B19" s="51" t="s">
        <v>682</v>
      </c>
      <c r="C19" s="52" t="s">
        <v>93</v>
      </c>
      <c r="D19" s="54" t="s">
        <v>94</v>
      </c>
      <c r="E19" s="57">
        <v>67</v>
      </c>
      <c r="F19" s="57">
        <v>67</v>
      </c>
      <c r="G19" s="57"/>
      <c r="H19" s="53"/>
    </row>
    <row r="20" spans="1:8" ht="159" customHeight="1" x14ac:dyDescent="0.25">
      <c r="A20" s="47"/>
      <c r="B20" s="51" t="s">
        <v>674</v>
      </c>
      <c r="C20" s="52" t="s">
        <v>626</v>
      </c>
      <c r="D20" s="54" t="s">
        <v>627</v>
      </c>
      <c r="E20" s="57">
        <v>108.81</v>
      </c>
      <c r="F20" s="57">
        <v>108.81</v>
      </c>
      <c r="G20" s="57"/>
      <c r="H20" s="53"/>
    </row>
    <row r="21" spans="1:8" ht="159" customHeight="1" x14ac:dyDescent="0.25">
      <c r="A21" s="47"/>
      <c r="B21" s="51" t="s">
        <v>675</v>
      </c>
      <c r="C21" s="52" t="s">
        <v>628</v>
      </c>
      <c r="D21" s="54" t="s">
        <v>94</v>
      </c>
      <c r="E21" s="57">
        <v>85.1</v>
      </c>
      <c r="F21" s="57">
        <v>85.1</v>
      </c>
      <c r="G21" s="57"/>
      <c r="H21" s="53"/>
    </row>
    <row r="22" spans="1:8" ht="161.25" customHeight="1" x14ac:dyDescent="0.25">
      <c r="A22" s="47"/>
      <c r="B22" s="51" t="s">
        <v>681</v>
      </c>
      <c r="C22" s="52" t="s">
        <v>669</v>
      </c>
      <c r="D22" s="54" t="s">
        <v>94</v>
      </c>
      <c r="E22" s="57">
        <v>24.6</v>
      </c>
      <c r="F22" s="57">
        <v>24.6</v>
      </c>
      <c r="G22" s="57"/>
      <c r="H22" s="53"/>
    </row>
    <row r="23" spans="1:8" ht="159" customHeight="1" x14ac:dyDescent="0.25">
      <c r="A23" s="47"/>
      <c r="B23" s="51" t="s">
        <v>676</v>
      </c>
      <c r="C23" s="52" t="s">
        <v>670</v>
      </c>
      <c r="D23" s="54" t="s">
        <v>94</v>
      </c>
      <c r="E23" s="57">
        <v>36.590000000000003</v>
      </c>
      <c r="F23" s="57">
        <v>36.590000000000003</v>
      </c>
      <c r="G23" s="57"/>
      <c r="H23" s="53"/>
    </row>
    <row r="24" spans="1:8" ht="160.5" customHeight="1" x14ac:dyDescent="0.25">
      <c r="A24" s="47"/>
      <c r="B24" s="51" t="s">
        <v>677</v>
      </c>
      <c r="C24" s="52" t="s">
        <v>671</v>
      </c>
      <c r="D24" s="54" t="s">
        <v>94</v>
      </c>
      <c r="E24" s="57">
        <v>599.66999999999996</v>
      </c>
      <c r="F24" s="57">
        <v>599.66999999999996</v>
      </c>
      <c r="G24" s="57"/>
      <c r="H24" s="53"/>
    </row>
    <row r="25" spans="1:8" ht="160.5" customHeight="1" x14ac:dyDescent="0.25">
      <c r="A25" s="47"/>
      <c r="B25" s="51" t="s">
        <v>680</v>
      </c>
      <c r="C25" s="52" t="s">
        <v>678</v>
      </c>
      <c r="D25" s="54" t="s">
        <v>94</v>
      </c>
      <c r="E25" s="57">
        <v>60.95</v>
      </c>
      <c r="F25" s="57">
        <v>60.95</v>
      </c>
      <c r="G25" s="57"/>
      <c r="H25" s="53"/>
    </row>
    <row r="26" spans="1:8" ht="156" customHeight="1" x14ac:dyDescent="0.25">
      <c r="A26" s="47"/>
      <c r="B26" s="51" t="s">
        <v>679</v>
      </c>
      <c r="C26" s="52" t="s">
        <v>684</v>
      </c>
      <c r="D26" s="54" t="s">
        <v>94</v>
      </c>
      <c r="E26" s="57">
        <v>18.5</v>
      </c>
      <c r="F26" s="57">
        <v>18.5</v>
      </c>
      <c r="G26" s="57"/>
      <c r="H26" s="53"/>
    </row>
    <row r="27" spans="1:8" s="56" customFormat="1" x14ac:dyDescent="0.25">
      <c r="A27" s="61"/>
      <c r="B27" s="111" t="s">
        <v>33</v>
      </c>
      <c r="C27" s="111"/>
      <c r="D27" s="111"/>
      <c r="E27" s="58">
        <f>SUM(E16:E26)</f>
        <v>1136.26</v>
      </c>
      <c r="F27" s="58">
        <f>SUM(F16:F26)</f>
        <v>1136.26</v>
      </c>
      <c r="G27" s="58"/>
      <c r="H27" s="55"/>
    </row>
  </sheetData>
  <mergeCells count="13">
    <mergeCell ref="G6:H6"/>
    <mergeCell ref="B27:D27"/>
    <mergeCell ref="A9:H9"/>
    <mergeCell ref="B15:F15"/>
    <mergeCell ref="A11:A13"/>
    <mergeCell ref="B11:F11"/>
    <mergeCell ref="H11:H13"/>
    <mergeCell ref="B12:B13"/>
    <mergeCell ref="C12:C13"/>
    <mergeCell ref="D12:D13"/>
    <mergeCell ref="E12:E13"/>
    <mergeCell ref="F12:F13"/>
    <mergeCell ref="G11:G13"/>
  </mergeCells>
  <pageMargins left="0.19685039370078741" right="0.19685039370078741" top="0.19685039370078741" bottom="0.19685039370078741"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Прил.3</vt:lpstr>
      <vt:lpstr>Прил.4</vt:lpstr>
      <vt:lpstr>Прил.6</vt:lpstr>
      <vt:lpstr>Прил.7</vt:lpstr>
      <vt:lpstr>Прил.9</vt:lpstr>
      <vt:lpstr>Прил.3!Заголовки_для_печати</vt:lpstr>
      <vt:lpstr>Прил.4!Заголовки_для_печати</vt:lpstr>
      <vt:lpstr>Прил.9!Заголовки_для_печати</vt:lpstr>
      <vt:lpstr>Прил.4!Область_печати</vt:lpstr>
      <vt:lpstr>Прил.6!Область_печати</vt:lpstr>
    </vt:vector>
  </TitlesOfParts>
  <Company>BSS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Татьяна Стукалова</cp:lastModifiedBy>
  <cp:lastPrinted>2020-05-22T11:28:57Z</cp:lastPrinted>
  <dcterms:created xsi:type="dcterms:W3CDTF">2002-03-11T10:22:12Z</dcterms:created>
  <dcterms:modified xsi:type="dcterms:W3CDTF">2020-05-22T11:29:52Z</dcterms:modified>
</cp:coreProperties>
</file>